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3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VFM\Finance\Operations Back-up\Report\Bcao Tai chinh\2024 whole year\2024Q3\Send to FMS\"/>
    </mc:Choice>
  </mc:AlternateContent>
  <xr:revisionPtr revIDLastSave="0" documentId="13_ncr:1_{B0115C07-9F9B-4832-9F4E-75E08A454177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Tong quat" sheetId="1" r:id="rId1"/>
    <sheet name="BangCanDoiKeToan" sheetId="8" r:id="rId2"/>
    <sheet name="BCLCTT_TrucTiep" sheetId="3" r:id="rId3"/>
    <sheet name="BCTinhHinhBienDongVCSH" sheetId="4" r:id="rId4"/>
    <sheet name="BCKetQuaHoatDongKinhDoanh_06202" sheetId="5" r:id="rId5"/>
    <sheet name="BCLCTT_GianTiep" sheetId="6" r:id="rId6"/>
    <sheet name="SheetHidden" sheetId="7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7" l="1"/>
  <c r="A592" i="7"/>
  <c r="A140" i="7"/>
  <c r="A599" i="7"/>
  <c r="A386" i="7"/>
  <c r="A47" i="7"/>
  <c r="A356" i="7"/>
  <c r="A341" i="7"/>
  <c r="A534" i="7"/>
  <c r="A194" i="7"/>
  <c r="A374" i="7"/>
  <c r="A50" i="7"/>
  <c r="A610" i="7"/>
  <c r="A600" i="7"/>
  <c r="A595" i="7"/>
  <c r="A585" i="7"/>
  <c r="A580" i="7"/>
  <c r="A575" i="7"/>
  <c r="A570" i="7"/>
  <c r="A565" i="7"/>
  <c r="A560" i="7"/>
  <c r="A555" i="7"/>
  <c r="A550" i="7"/>
  <c r="A545" i="7"/>
  <c r="A540" i="7"/>
  <c r="A535" i="7"/>
  <c r="A530" i="7"/>
  <c r="A608" i="7"/>
  <c r="A603" i="7"/>
  <c r="A598" i="7"/>
  <c r="A593" i="7"/>
  <c r="A588" i="7"/>
  <c r="A583" i="7"/>
  <c r="A578" i="7"/>
  <c r="A573" i="7"/>
  <c r="A568" i="7"/>
  <c r="A563" i="7"/>
  <c r="A558" i="7"/>
  <c r="A553" i="7"/>
  <c r="A548" i="7"/>
  <c r="A543" i="7"/>
  <c r="A538" i="7"/>
  <c r="A533" i="7"/>
  <c r="A528" i="7"/>
  <c r="A426" i="7"/>
  <c r="A423" i="7"/>
  <c r="A420" i="7"/>
  <c r="A417" i="7"/>
  <c r="A414" i="7"/>
  <c r="A411" i="7"/>
  <c r="A405" i="7"/>
  <c r="A399" i="7"/>
  <c r="A396" i="7"/>
  <c r="A390" i="7"/>
  <c r="A387" i="7"/>
  <c r="A384" i="7"/>
  <c r="A381" i="7"/>
  <c r="A378" i="7"/>
  <c r="A375" i="7"/>
  <c r="A372" i="7"/>
  <c r="A369" i="7"/>
  <c r="A366" i="7"/>
  <c r="A363" i="7"/>
  <c r="A357" i="7"/>
  <c r="A354" i="7"/>
  <c r="A351" i="7"/>
  <c r="A348" i="7"/>
  <c r="A345" i="7"/>
  <c r="A342" i="7"/>
  <c r="A422" i="7"/>
  <c r="A419" i="7"/>
  <c r="A413" i="7"/>
  <c r="A410" i="7"/>
  <c r="A407" i="7"/>
  <c r="A404" i="7"/>
  <c r="A401" i="7"/>
  <c r="A398" i="7"/>
  <c r="A395" i="7"/>
  <c r="A383" i="7"/>
  <c r="A380" i="7"/>
  <c r="A377" i="7"/>
  <c r="A371" i="7"/>
  <c r="A365" i="7"/>
  <c r="A350" i="7"/>
  <c r="A347" i="7"/>
  <c r="A344" i="7"/>
  <c r="A609" i="7"/>
  <c r="A607" i="7"/>
  <c r="A258" i="7"/>
  <c r="A255" i="7"/>
  <c r="A252" i="7"/>
  <c r="A249" i="7"/>
  <c r="A246" i="7"/>
  <c r="A243" i="7"/>
  <c r="A240" i="7"/>
  <c r="A237" i="7"/>
  <c r="A234" i="7"/>
  <c r="A231" i="7"/>
  <c r="A228" i="7"/>
  <c r="A225" i="7"/>
  <c r="A222" i="7"/>
  <c r="A221" i="7"/>
  <c r="A219" i="7"/>
  <c r="A216" i="7"/>
  <c r="A213" i="7"/>
  <c r="A212" i="7"/>
  <c r="A210" i="7"/>
  <c r="A207" i="7"/>
  <c r="A204" i="7"/>
  <c r="A201" i="7"/>
  <c r="A198" i="7"/>
  <c r="A195" i="7"/>
  <c r="A192" i="7"/>
  <c r="A189" i="7"/>
  <c r="A188" i="7"/>
  <c r="A186" i="7"/>
  <c r="A185" i="7"/>
  <c r="A183" i="7"/>
  <c r="A180" i="7"/>
  <c r="A177" i="7"/>
  <c r="A174" i="7"/>
  <c r="A171" i="7"/>
  <c r="A168" i="7"/>
  <c r="A165" i="7"/>
  <c r="A162" i="7"/>
  <c r="A159" i="7"/>
  <c r="A156" i="7"/>
  <c r="A155" i="7"/>
  <c r="A153" i="7"/>
  <c r="A150" i="7"/>
  <c r="A147" i="7"/>
  <c r="A144" i="7"/>
  <c r="A141" i="7"/>
  <c r="A138" i="7"/>
  <c r="A135" i="7"/>
  <c r="A132" i="7"/>
  <c r="A131" i="7"/>
  <c r="A129" i="7"/>
  <c r="A128" i="7"/>
  <c r="A126" i="7"/>
  <c r="A123" i="7"/>
  <c r="A120" i="7"/>
  <c r="A117" i="7"/>
  <c r="A116" i="7"/>
  <c r="A114" i="7"/>
  <c r="A113" i="7"/>
  <c r="A111" i="7"/>
  <c r="A110" i="7"/>
  <c r="A108" i="7"/>
  <c r="A105" i="7"/>
  <c r="A104" i="7"/>
  <c r="A102" i="7"/>
  <c r="A101" i="7"/>
  <c r="A99" i="7"/>
  <c r="A96" i="7"/>
  <c r="A93" i="7"/>
  <c r="A90" i="7"/>
  <c r="A87" i="7"/>
  <c r="A84" i="7"/>
  <c r="A81" i="7"/>
  <c r="A80" i="7"/>
  <c r="A78" i="7"/>
  <c r="A75" i="7"/>
  <c r="A72" i="7"/>
  <c r="A69" i="7"/>
  <c r="A66" i="7"/>
  <c r="A63" i="7"/>
  <c r="A60" i="7"/>
  <c r="A59" i="7"/>
  <c r="A57" i="7"/>
  <c r="A54" i="7"/>
  <c r="A51" i="7"/>
  <c r="A48" i="7"/>
  <c r="A45" i="7"/>
  <c r="A42" i="7"/>
  <c r="A39" i="7"/>
  <c r="A36" i="7"/>
  <c r="A33" i="7"/>
  <c r="A30" i="7"/>
  <c r="A27" i="7"/>
  <c r="A24" i="7"/>
  <c r="A21" i="7"/>
  <c r="A18" i="7"/>
  <c r="A15" i="7"/>
  <c r="A12" i="7"/>
  <c r="A9" i="7"/>
  <c r="A6" i="7"/>
  <c r="A3" i="7"/>
  <c r="A402" i="7"/>
  <c r="A360" i="7"/>
  <c r="A408" i="7"/>
  <c r="A323" i="7"/>
  <c r="A523" i="7"/>
  <c r="A521" i="7"/>
  <c r="A518" i="7"/>
  <c r="A506" i="7"/>
  <c r="A498" i="7"/>
  <c r="A497" i="7"/>
  <c r="A1" i="7"/>
  <c r="A4" i="7"/>
  <c r="A7" i="7"/>
  <c r="A10" i="7"/>
  <c r="A13" i="7"/>
  <c r="A16" i="7"/>
  <c r="A19" i="7"/>
  <c r="A22" i="7"/>
  <c r="A25" i="7"/>
  <c r="A28" i="7"/>
  <c r="A31" i="7"/>
  <c r="A34" i="7"/>
  <c r="A37" i="7"/>
  <c r="A40" i="7"/>
  <c r="A43" i="7"/>
  <c r="A46" i="7"/>
  <c r="A49" i="7"/>
  <c r="A52" i="7"/>
  <c r="A55" i="7"/>
  <c r="A58" i="7"/>
  <c r="A61" i="7"/>
  <c r="A64" i="7"/>
  <c r="A67" i="7"/>
  <c r="A70" i="7"/>
  <c r="A73" i="7"/>
  <c r="A76" i="7"/>
  <c r="A79" i="7"/>
  <c r="A82" i="7"/>
  <c r="A85" i="7"/>
  <c r="A88" i="7"/>
  <c r="A91" i="7"/>
  <c r="A94" i="7"/>
  <c r="A97" i="7"/>
  <c r="A100" i="7"/>
  <c r="A103" i="7"/>
  <c r="A106" i="7"/>
  <c r="A109" i="7"/>
  <c r="A112" i="7"/>
  <c r="A115" i="7"/>
  <c r="A118" i="7"/>
  <c r="A121" i="7"/>
  <c r="A124" i="7"/>
  <c r="A127" i="7"/>
  <c r="A130" i="7"/>
  <c r="A133" i="7"/>
  <c r="A136" i="7"/>
  <c r="A139" i="7"/>
  <c r="A142" i="7"/>
  <c r="A145" i="7"/>
  <c r="A148" i="7"/>
  <c r="A151" i="7"/>
  <c r="A154" i="7"/>
  <c r="A157" i="7"/>
  <c r="A160" i="7"/>
  <c r="A163" i="7"/>
  <c r="A166" i="7"/>
  <c r="A169" i="7"/>
  <c r="A172" i="7"/>
  <c r="A175" i="7"/>
  <c r="A178" i="7"/>
  <c r="A181" i="7"/>
  <c r="A184" i="7"/>
  <c r="A187" i="7"/>
  <c r="A190" i="7"/>
  <c r="A193" i="7"/>
  <c r="A196" i="7"/>
  <c r="A199" i="7"/>
  <c r="A202" i="7"/>
  <c r="A205" i="7"/>
  <c r="A208" i="7"/>
  <c r="A211" i="7"/>
  <c r="A214" i="7"/>
  <c r="A217" i="7"/>
  <c r="A220" i="7"/>
  <c r="A223" i="7"/>
  <c r="A226" i="7"/>
  <c r="A229" i="7"/>
  <c r="A232" i="7"/>
  <c r="A235" i="7"/>
  <c r="A238" i="7"/>
  <c r="A241" i="7"/>
  <c r="A244" i="7"/>
  <c r="A247" i="7"/>
  <c r="A250" i="7"/>
  <c r="A253" i="7"/>
  <c r="A256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3" i="7"/>
  <c r="A346" i="7"/>
  <c r="A349" i="7"/>
  <c r="A352" i="7"/>
  <c r="A355" i="7"/>
  <c r="A358" i="7"/>
  <c r="A361" i="7"/>
  <c r="A364" i="7"/>
  <c r="A367" i="7"/>
  <c r="A370" i="7"/>
  <c r="A373" i="7"/>
  <c r="A376" i="7"/>
  <c r="A379" i="7"/>
  <c r="A382" i="7"/>
  <c r="A385" i="7"/>
  <c r="A388" i="7"/>
  <c r="A391" i="7"/>
  <c r="A392" i="7"/>
  <c r="A393" i="7"/>
  <c r="A394" i="7"/>
  <c r="A397" i="7"/>
  <c r="A400" i="7"/>
  <c r="A403" i="7"/>
  <c r="A406" i="7"/>
  <c r="A409" i="7"/>
  <c r="A412" i="7"/>
  <c r="A415" i="7"/>
  <c r="A418" i="7"/>
  <c r="A421" i="7"/>
  <c r="A424" i="7"/>
  <c r="A427" i="7"/>
  <c r="A428" i="7"/>
  <c r="A429" i="7"/>
  <c r="A430" i="7"/>
  <c r="A431" i="7"/>
  <c r="A432" i="7"/>
  <c r="A433" i="7"/>
  <c r="A434" i="7"/>
  <c r="A435" i="7"/>
  <c r="A436" i="7"/>
  <c r="A437" i="7"/>
  <c r="A438" i="7"/>
  <c r="A439" i="7"/>
  <c r="A440" i="7"/>
  <c r="A441" i="7"/>
  <c r="A442" i="7"/>
  <c r="A443" i="7"/>
  <c r="A444" i="7"/>
  <c r="A445" i="7"/>
  <c r="A446" i="7"/>
  <c r="A447" i="7"/>
  <c r="A448" i="7"/>
  <c r="A449" i="7"/>
  <c r="A450" i="7"/>
  <c r="A451" i="7"/>
  <c r="A452" i="7"/>
  <c r="A453" i="7"/>
  <c r="A454" i="7"/>
  <c r="A455" i="7"/>
  <c r="A456" i="7"/>
  <c r="A457" i="7"/>
  <c r="A458" i="7"/>
  <c r="A459" i="7"/>
  <c r="A460" i="7"/>
  <c r="A461" i="7"/>
  <c r="A462" i="7"/>
  <c r="A463" i="7"/>
  <c r="A464" i="7"/>
  <c r="A465" i="7"/>
  <c r="A466" i="7"/>
  <c r="A467" i="7"/>
  <c r="A468" i="7"/>
  <c r="A469" i="7"/>
  <c r="A470" i="7"/>
  <c r="A471" i="7"/>
  <c r="A472" i="7"/>
  <c r="A473" i="7"/>
  <c r="A474" i="7"/>
  <c r="A475" i="7"/>
  <c r="A476" i="7"/>
  <c r="A477" i="7"/>
  <c r="A478" i="7"/>
  <c r="A479" i="7"/>
  <c r="A480" i="7"/>
  <c r="A481" i="7"/>
  <c r="A482" i="7"/>
  <c r="A483" i="7"/>
  <c r="A484" i="7"/>
  <c r="A485" i="7"/>
  <c r="A486" i="7"/>
  <c r="A487" i="7"/>
  <c r="A488" i="7"/>
  <c r="A489" i="7"/>
  <c r="A490" i="7"/>
  <c r="A491" i="7"/>
  <c r="A492" i="7"/>
  <c r="A493" i="7"/>
  <c r="A494" i="7"/>
  <c r="A495" i="7"/>
  <c r="A496" i="7"/>
  <c r="A499" i="7"/>
  <c r="A500" i="7"/>
  <c r="A501" i="7"/>
  <c r="A502" i="7"/>
  <c r="A503" i="7"/>
  <c r="A504" i="7"/>
  <c r="A505" i="7"/>
  <c r="A507" i="7"/>
  <c r="A508" i="7"/>
  <c r="A509" i="7"/>
  <c r="A510" i="7"/>
  <c r="A512" i="7"/>
  <c r="A514" i="7"/>
  <c r="A517" i="7"/>
  <c r="A519" i="7"/>
  <c r="A526" i="7"/>
  <c r="A531" i="7"/>
  <c r="A536" i="7"/>
  <c r="A541" i="7"/>
  <c r="A546" i="7"/>
  <c r="A551" i="7"/>
  <c r="A556" i="7"/>
  <c r="A561" i="7"/>
  <c r="A566" i="7"/>
  <c r="A571" i="7"/>
  <c r="A576" i="7"/>
  <c r="A581" i="7"/>
  <c r="A586" i="7"/>
  <c r="A591" i="7"/>
  <c r="A596" i="7"/>
  <c r="A601" i="7"/>
  <c r="A606" i="7"/>
  <c r="A611" i="7"/>
  <c r="A612" i="7"/>
  <c r="A613" i="7"/>
  <c r="A614" i="7"/>
  <c r="A615" i="7"/>
  <c r="A616" i="7"/>
  <c r="A617" i="7"/>
  <c r="A618" i="7"/>
  <c r="A619" i="7"/>
  <c r="A620" i="7"/>
  <c r="A621" i="7"/>
  <c r="A622" i="7"/>
  <c r="A623" i="7"/>
  <c r="A624" i="7"/>
  <c r="A625" i="7"/>
  <c r="A626" i="7"/>
  <c r="A627" i="7"/>
  <c r="A628" i="7"/>
  <c r="A629" i="7"/>
  <c r="A630" i="7"/>
  <c r="A631" i="7"/>
  <c r="A632" i="7"/>
  <c r="A633" i="7"/>
  <c r="A634" i="7"/>
  <c r="A635" i="7"/>
  <c r="A636" i="7"/>
  <c r="A637" i="7"/>
  <c r="A638" i="7"/>
  <c r="A639" i="7"/>
  <c r="A640" i="7"/>
  <c r="A641" i="7"/>
  <c r="A642" i="7"/>
  <c r="A643" i="7"/>
  <c r="A644" i="7"/>
  <c r="A645" i="7"/>
  <c r="A646" i="7"/>
  <c r="A647" i="7"/>
  <c r="A648" i="7"/>
  <c r="A649" i="7"/>
  <c r="A650" i="7"/>
  <c r="A651" i="7"/>
  <c r="A652" i="7"/>
  <c r="A653" i="7"/>
  <c r="A654" i="7"/>
  <c r="A655" i="7"/>
  <c r="A656" i="7"/>
  <c r="A657" i="7"/>
  <c r="A658" i="7"/>
  <c r="A659" i="7"/>
  <c r="A660" i="7"/>
  <c r="A661" i="7"/>
  <c r="A662" i="7"/>
  <c r="A663" i="7"/>
  <c r="A664" i="7"/>
  <c r="A665" i="7"/>
  <c r="A666" i="7"/>
  <c r="A667" i="7"/>
  <c r="A668" i="7"/>
  <c r="A669" i="7"/>
  <c r="A670" i="7"/>
  <c r="A671" i="7"/>
  <c r="A672" i="7"/>
  <c r="A673" i="7"/>
  <c r="A674" i="7"/>
  <c r="A675" i="7"/>
  <c r="A676" i="7"/>
  <c r="A677" i="7"/>
  <c r="A678" i="7"/>
  <c r="A679" i="7"/>
  <c r="A680" i="7"/>
  <c r="A681" i="7"/>
  <c r="A682" i="7"/>
  <c r="A683" i="7"/>
  <c r="A684" i="7"/>
  <c r="A685" i="7"/>
  <c r="A686" i="7"/>
  <c r="A687" i="7"/>
  <c r="A688" i="7"/>
  <c r="A689" i="7"/>
  <c r="A690" i="7"/>
  <c r="A691" i="7"/>
  <c r="A692" i="7"/>
  <c r="A693" i="7"/>
  <c r="A694" i="7"/>
  <c r="A695" i="7"/>
  <c r="A696" i="7"/>
  <c r="A697" i="7"/>
  <c r="A698" i="7"/>
  <c r="A699" i="7"/>
  <c r="A700" i="7"/>
  <c r="A701" i="7"/>
  <c r="A702" i="7"/>
  <c r="A703" i="7"/>
  <c r="A704" i="7"/>
  <c r="A705" i="7"/>
  <c r="A706" i="7"/>
  <c r="A707" i="7"/>
  <c r="A708" i="7"/>
  <c r="A709" i="7"/>
  <c r="A710" i="7"/>
  <c r="A711" i="7"/>
  <c r="A712" i="7"/>
  <c r="A713" i="7"/>
  <c r="A714" i="7"/>
  <c r="A715" i="7"/>
  <c r="A716" i="7"/>
  <c r="A717" i="7"/>
  <c r="A718" i="7"/>
  <c r="A719" i="7"/>
  <c r="A720" i="7"/>
  <c r="A721" i="7"/>
  <c r="A722" i="7"/>
  <c r="A723" i="7"/>
  <c r="A724" i="7"/>
  <c r="A725" i="7"/>
  <c r="A726" i="7"/>
  <c r="A727" i="7"/>
  <c r="A728" i="7"/>
  <c r="A729" i="7"/>
  <c r="A730" i="7"/>
  <c r="A74" i="7"/>
  <c r="A26" i="7"/>
  <c r="A20" i="7"/>
  <c r="A197" i="7"/>
  <c r="A32" i="7"/>
  <c r="A122" i="7"/>
  <c r="A98" i="7"/>
  <c r="A56" i="7"/>
  <c r="A161" i="7"/>
  <c r="A206" i="7"/>
  <c r="A53" i="7"/>
  <c r="A182" i="7"/>
  <c r="A230" i="7"/>
  <c r="A71" i="7"/>
  <c r="A233" i="7"/>
  <c r="A203" i="7"/>
  <c r="A167" i="7"/>
  <c r="A218" i="7"/>
  <c r="A215" i="7"/>
  <c r="A41" i="7"/>
  <c r="A62" i="7"/>
  <c r="A107" i="7"/>
  <c r="A173" i="7"/>
  <c r="A77" i="7"/>
  <c r="A83" i="7"/>
  <c r="A242" i="7"/>
  <c r="A245" i="7"/>
  <c r="A179" i="7"/>
  <c r="A209" i="7"/>
  <c r="A239" i="7"/>
  <c r="A532" i="7"/>
  <c r="A236" i="7"/>
  <c r="A143" i="7"/>
  <c r="A125" i="7"/>
  <c r="A557" i="7"/>
  <c r="A574" i="7"/>
  <c r="A251" i="7"/>
  <c r="A594" i="7"/>
  <c r="A544" i="7"/>
  <c r="A577" i="7"/>
  <c r="A137" i="7"/>
  <c r="A529" i="7"/>
  <c r="A227" i="7"/>
  <c r="G23" i="5" l="1"/>
  <c r="A248" i="7"/>
  <c r="A368" i="7"/>
  <c r="A389" i="7"/>
  <c r="A359" i="7"/>
  <c r="A95" i="7"/>
  <c r="A559" i="7"/>
  <c r="A68" i="7"/>
  <c r="A597" i="7"/>
  <c r="A579" i="7"/>
  <c r="A8" i="7"/>
  <c r="A29" i="7"/>
  <c r="A119" i="7"/>
  <c r="A44" i="7"/>
  <c r="A520" i="7"/>
  <c r="A511" i="7"/>
  <c r="A605" i="7"/>
  <c r="E23" i="5"/>
  <c r="A590" i="7"/>
  <c r="A14" i="7" l="1"/>
  <c r="A539" i="7"/>
  <c r="A200" i="7"/>
  <c r="A527" i="7"/>
  <c r="A572" i="7"/>
  <c r="A35" i="7"/>
  <c r="A176" i="7"/>
  <c r="A11" i="7"/>
  <c r="A164" i="7"/>
  <c r="A170" i="7"/>
  <c r="A134" i="7"/>
  <c r="A92" i="7"/>
  <c r="A158" i="7"/>
  <c r="A584" i="7"/>
  <c r="A38" i="7"/>
  <c r="A353" i="7"/>
  <c r="A554" i="7"/>
  <c r="A542" i="7"/>
  <c r="A515" i="7"/>
  <c r="A562" i="7" l="1"/>
  <c r="A564" i="7"/>
  <c r="A549" i="7"/>
  <c r="A5" i="7"/>
  <c r="A582" i="7"/>
  <c r="A362" i="7"/>
  <c r="A23" i="7"/>
  <c r="A152" i="7"/>
  <c r="A191" i="7"/>
  <c r="A537" i="7"/>
  <c r="A89" i="7"/>
  <c r="A524" i="7"/>
  <c r="A2" i="7" l="1"/>
  <c r="A569" i="7"/>
  <c r="A547" i="7"/>
  <c r="A552" i="7"/>
  <c r="A416" i="7"/>
  <c r="A149" i="7"/>
  <c r="A86" i="7"/>
  <c r="A567" i="7" l="1"/>
  <c r="A65" i="7"/>
  <c r="A425" i="7"/>
  <c r="A589" i="7" l="1"/>
  <c r="A146" i="7"/>
  <c r="F23" i="5"/>
  <c r="A587" i="7" l="1"/>
  <c r="A604" i="7"/>
  <c r="A254" i="7"/>
  <c r="A602" i="7"/>
  <c r="A513" i="7" l="1"/>
  <c r="A522" i="7"/>
  <c r="D23" i="5"/>
  <c r="A224" i="7" l="1"/>
  <c r="A516" i="7"/>
  <c r="A525" i="7" l="1"/>
  <c r="A25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963AED1A-5918-4886-BCA2-A0F6294B8193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502F1A3D-9645-4613-84C5-933782926925}">
      <text>
        <r>
          <rPr>
            <sz val="10"/>
            <rFont val="Arial"/>
          </rPr>
          <t>Ô chỉ tiêu có định dạng ký tự</t>
        </r>
      </text>
    </comment>
    <comment ref="E4" authorId="0" shapeId="0" xr:uid="{7C895816-69DC-4E9F-947D-92CF5A17BA08}">
      <text>
        <r>
          <rPr>
            <sz val="10"/>
            <rFont val="Arial"/>
          </rPr>
          <t>Ô chỉ tiêu có định dạng ký tự</t>
        </r>
      </text>
    </comment>
    <comment ref="C5" authorId="0" shapeId="0" xr:uid="{BE2E755F-AE25-4423-9237-DE48DB959F18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33DCD4A9-FB1A-4A4C-BD3A-F46CF2C76EDD}">
      <text>
        <r>
          <rPr>
            <sz val="10"/>
            <rFont val="Arial"/>
          </rPr>
          <t>Ô chỉ tiêu có định dạng ký tự</t>
        </r>
      </text>
    </comment>
    <comment ref="E5" authorId="0" shapeId="0" xr:uid="{07C3CC78-93C5-4AB3-B776-EFD3D3663CD0}">
      <text>
        <r>
          <rPr>
            <sz val="10"/>
            <rFont val="Arial"/>
          </rPr>
          <t>Ô chỉ tiêu có định dạng ký tự</t>
        </r>
      </text>
    </comment>
    <comment ref="C6" authorId="0" shapeId="0" xr:uid="{61BDEFB8-6F20-4ADC-89F1-DD4498E6F069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ADC9DEF0-A9EA-4390-95E7-17DABD2F4DE7}">
      <text>
        <r>
          <rPr>
            <sz val="10"/>
            <rFont val="Arial"/>
          </rPr>
          <t>Ô chỉ tiêu có định dạng ký tự</t>
        </r>
      </text>
    </comment>
    <comment ref="E6" authorId="0" shapeId="0" xr:uid="{A8B7A8E0-2DE6-4093-BDDC-DD62C126F4DB}">
      <text>
        <r>
          <rPr>
            <sz val="10"/>
            <rFont val="Arial"/>
          </rPr>
          <t>Ô chỉ tiêu có định dạng ký tự</t>
        </r>
      </text>
    </comment>
    <comment ref="C7" authorId="0" shapeId="0" xr:uid="{586A0BA8-3C44-4357-9121-5759A4005C74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B95CEF67-A83B-4CF3-AFD8-25BB3A655C5B}">
      <text>
        <r>
          <rPr>
            <sz val="10"/>
            <rFont val="Arial"/>
          </rPr>
          <t>Ô chỉ tiêu có định dạng ký tự</t>
        </r>
      </text>
    </comment>
    <comment ref="E7" authorId="0" shapeId="0" xr:uid="{DDB56D74-CFB8-43E4-B978-BF6D637C77F7}">
      <text>
        <r>
          <rPr>
            <sz val="10"/>
            <rFont val="Arial"/>
          </rPr>
          <t>Ô chỉ tiêu có định dạng ký tự</t>
        </r>
      </text>
    </comment>
    <comment ref="C8" authorId="0" shapeId="0" xr:uid="{BD97A3E3-7A32-49D8-901F-C392E91C4CB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D447FDC4-A78B-4F70-9E2C-41768B3FFBBE}">
      <text>
        <r>
          <rPr>
            <sz val="10"/>
            <rFont val="Arial"/>
          </rPr>
          <t>Ô chỉ tiêu có định dạng ký tự</t>
        </r>
      </text>
    </comment>
    <comment ref="E8" authorId="0" shapeId="0" xr:uid="{566DA657-6C48-42B9-8D3B-EC1DE6E7C718}">
      <text>
        <r>
          <rPr>
            <sz val="10"/>
            <rFont val="Arial"/>
          </rPr>
          <t>Ô chỉ tiêu có định dạng ký tự</t>
        </r>
      </text>
    </comment>
    <comment ref="C9" authorId="0" shapeId="0" xr:uid="{B4BBBC41-CC0E-45CC-8054-2D78DFE16069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32EE21F5-A100-4E81-9F29-2E45108DD74D}">
      <text>
        <r>
          <rPr>
            <sz val="10"/>
            <rFont val="Arial"/>
          </rPr>
          <t>Ô chỉ tiêu có định dạng ký tự</t>
        </r>
      </text>
    </comment>
    <comment ref="E9" authorId="0" shapeId="0" xr:uid="{BD001794-F64F-4635-A464-18B166602023}">
      <text>
        <r>
          <rPr>
            <sz val="10"/>
            <rFont val="Arial"/>
          </rPr>
          <t>Ô chỉ tiêu có định dạng ký tự</t>
        </r>
      </text>
    </comment>
    <comment ref="C10" authorId="0" shapeId="0" xr:uid="{08B158BB-6BB0-4298-9423-C0BD7B1B4D27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33C69693-0AD4-45D0-B57E-AA1A89CC0AB9}">
      <text>
        <r>
          <rPr>
            <sz val="10"/>
            <rFont val="Arial"/>
          </rPr>
          <t>Ô chỉ tiêu có định dạng ký tự</t>
        </r>
      </text>
    </comment>
    <comment ref="E10" authorId="0" shapeId="0" xr:uid="{C9931B0F-959A-4A94-927C-97056ED275B6}">
      <text>
        <r>
          <rPr>
            <sz val="10"/>
            <rFont val="Arial"/>
          </rPr>
          <t>Ô chỉ tiêu có định dạng ký tự</t>
        </r>
      </text>
    </comment>
    <comment ref="C11" authorId="0" shapeId="0" xr:uid="{2D9EC142-FB28-469C-9756-CF379098AE49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B663B632-A3E4-4C79-8B9A-156FDB6F2A71}">
      <text>
        <r>
          <rPr>
            <sz val="10"/>
            <rFont val="Arial"/>
          </rPr>
          <t>Ô chỉ tiêu có định dạng ký tự</t>
        </r>
      </text>
    </comment>
    <comment ref="E11" authorId="0" shapeId="0" xr:uid="{1E3E962B-2F31-4762-B204-388526AD57C5}">
      <text>
        <r>
          <rPr>
            <sz val="10"/>
            <rFont val="Arial"/>
          </rPr>
          <t>Ô chỉ tiêu có định dạng ký tự</t>
        </r>
      </text>
    </comment>
    <comment ref="C12" authorId="0" shapeId="0" xr:uid="{43B2BDA1-1984-485F-9186-6099FE6005E6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1565C17F-5082-4AA6-B55C-A30AC4A7D4CF}">
      <text>
        <r>
          <rPr>
            <sz val="10"/>
            <rFont val="Arial"/>
          </rPr>
          <t>Ô chỉ tiêu có định dạng ký tự</t>
        </r>
      </text>
    </comment>
    <comment ref="E12" authorId="0" shapeId="0" xr:uid="{2FF27A41-035B-4DDE-8BFF-5E904EC6CDC9}">
      <text>
        <r>
          <rPr>
            <sz val="10"/>
            <rFont val="Arial"/>
          </rPr>
          <t>Ô chỉ tiêu có định dạng ký tự</t>
        </r>
      </text>
    </comment>
    <comment ref="C13" authorId="0" shapeId="0" xr:uid="{FD79596D-AB0C-4AB9-B74A-D5B0F01F8AB8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9810172E-5A0B-4571-A7D9-4A9423B0A4FD}">
      <text>
        <r>
          <rPr>
            <sz val="10"/>
            <rFont val="Arial"/>
          </rPr>
          <t>Ô chỉ tiêu có định dạng ký tự</t>
        </r>
      </text>
    </comment>
    <comment ref="E13" authorId="0" shapeId="0" xr:uid="{B30F05A5-7344-415D-B215-8D43A87F48B6}">
      <text>
        <r>
          <rPr>
            <sz val="10"/>
            <rFont val="Arial"/>
          </rPr>
          <t>Ô chỉ tiêu có định dạng ký tự</t>
        </r>
      </text>
    </comment>
    <comment ref="C14" authorId="0" shapeId="0" xr:uid="{EC0A0879-68E4-4351-849F-395A5F2A745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3ABDC363-C469-4F3E-9004-B403234A1C2A}">
      <text>
        <r>
          <rPr>
            <sz val="10"/>
            <rFont val="Arial"/>
          </rPr>
          <t>Ô chỉ tiêu có định dạng ký tự</t>
        </r>
      </text>
    </comment>
    <comment ref="E14" authorId="0" shapeId="0" xr:uid="{38AF4433-12DD-4D1C-9339-D6F2E897A96D}">
      <text>
        <r>
          <rPr>
            <sz val="10"/>
            <rFont val="Arial"/>
          </rPr>
          <t>Ô chỉ tiêu có định dạng ký tự</t>
        </r>
      </text>
    </comment>
    <comment ref="C15" authorId="0" shapeId="0" xr:uid="{C5E53913-9F03-4CFB-B29E-4625C097C2A9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38510CD-669E-47F3-A2C2-DFA546EFE93A}">
      <text>
        <r>
          <rPr>
            <sz val="10"/>
            <rFont val="Arial"/>
          </rPr>
          <t>Ô chỉ tiêu có định dạng ký tự</t>
        </r>
      </text>
    </comment>
    <comment ref="E15" authorId="0" shapeId="0" xr:uid="{1A4D9E9D-69EB-4D43-9F46-47AE62D27DC8}">
      <text>
        <r>
          <rPr>
            <sz val="10"/>
            <rFont val="Arial"/>
          </rPr>
          <t>Ô chỉ tiêu có định dạng ký tự</t>
        </r>
      </text>
    </comment>
    <comment ref="C16" authorId="0" shapeId="0" xr:uid="{363622B7-496D-4210-B033-8EC843F1AF16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E5FCA1E7-90A0-4FE8-A1DC-EDAA593358E2}">
      <text>
        <r>
          <rPr>
            <sz val="10"/>
            <rFont val="Arial"/>
          </rPr>
          <t>Ô chỉ tiêu có định dạng ký tự</t>
        </r>
      </text>
    </comment>
    <comment ref="E16" authorId="0" shapeId="0" xr:uid="{438A5A04-F225-47AC-9AE7-AAF1EFBD9394}">
      <text>
        <r>
          <rPr>
            <sz val="10"/>
            <rFont val="Arial"/>
          </rPr>
          <t>Ô chỉ tiêu có định dạng ký tự</t>
        </r>
      </text>
    </comment>
    <comment ref="C17" authorId="0" shapeId="0" xr:uid="{F0B8DC78-4752-4A88-9781-07D2A1515E6E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2AF9713E-66DA-442E-91A0-27E6F5847037}">
      <text>
        <r>
          <rPr>
            <sz val="10"/>
            <rFont val="Arial"/>
          </rPr>
          <t>Ô chỉ tiêu có định dạng ký tự</t>
        </r>
      </text>
    </comment>
    <comment ref="E17" authorId="0" shapeId="0" xr:uid="{57E7EBE9-37BE-4AD1-A6FB-87B1A4484466}">
      <text>
        <r>
          <rPr>
            <sz val="10"/>
            <rFont val="Arial"/>
          </rPr>
          <t>Ô chỉ tiêu có định dạng ký tự</t>
        </r>
      </text>
    </comment>
    <comment ref="C18" authorId="0" shapeId="0" xr:uid="{F8B4EB5A-85B2-4117-B1EE-E127C68BE71F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918F1BBD-CAE2-4C95-BFD7-672DB65748C4}">
      <text>
        <r>
          <rPr>
            <sz val="10"/>
            <rFont val="Arial"/>
          </rPr>
          <t>Ô chỉ tiêu có định dạng ký tự</t>
        </r>
      </text>
    </comment>
    <comment ref="E18" authorId="0" shapeId="0" xr:uid="{8C1E1EF6-C3F3-4B83-91C7-334F62E6A2D3}">
      <text>
        <r>
          <rPr>
            <sz val="10"/>
            <rFont val="Arial"/>
          </rPr>
          <t>Ô chỉ tiêu có định dạng ký tự</t>
        </r>
      </text>
    </comment>
    <comment ref="C19" authorId="0" shapeId="0" xr:uid="{70B5B1E8-3B09-4D38-B3AE-FB1973DBA0B8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641E97D0-38F0-40EB-8EC1-70CBCB3F6AEE}">
      <text>
        <r>
          <rPr>
            <sz val="10"/>
            <rFont val="Arial"/>
          </rPr>
          <t>Ô chỉ tiêu có định dạng ký tự</t>
        </r>
      </text>
    </comment>
    <comment ref="E19" authorId="0" shapeId="0" xr:uid="{7A4E078C-676D-4A69-9082-A6B31FEF30D6}">
      <text>
        <r>
          <rPr>
            <sz val="10"/>
            <rFont val="Arial"/>
          </rPr>
          <t>Ô chỉ tiêu có định dạng ký tự</t>
        </r>
      </text>
    </comment>
    <comment ref="C20" authorId="0" shapeId="0" xr:uid="{74C2348C-347D-43B8-87BD-1DC798DD34AA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ED808F06-C618-4264-A010-21D695C2F825}">
      <text>
        <r>
          <rPr>
            <sz val="10"/>
            <rFont val="Arial"/>
          </rPr>
          <t>Ô chỉ tiêu có định dạng ký tự</t>
        </r>
      </text>
    </comment>
    <comment ref="E20" authorId="0" shapeId="0" xr:uid="{7567FFA5-121D-4ECA-9184-7D1AB03851D7}">
      <text>
        <r>
          <rPr>
            <sz val="10"/>
            <rFont val="Arial"/>
          </rPr>
          <t>Ô chỉ tiêu có định dạng ký tự</t>
        </r>
      </text>
    </comment>
    <comment ref="C21" authorId="0" shapeId="0" xr:uid="{888F5845-CF38-4F8B-9E7E-C6983E2A33E8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55C9DE00-38D4-408E-BA88-4FD9A005E483}">
      <text>
        <r>
          <rPr>
            <sz val="10"/>
            <rFont val="Arial"/>
          </rPr>
          <t>Ô chỉ tiêu có định dạng ký tự</t>
        </r>
      </text>
    </comment>
    <comment ref="E21" authorId="0" shapeId="0" xr:uid="{3FBF3890-5A42-4AAA-9042-9D41092D88C6}">
      <text>
        <r>
          <rPr>
            <sz val="10"/>
            <rFont val="Arial"/>
          </rPr>
          <t>Ô chỉ tiêu có định dạng ký tự</t>
        </r>
      </text>
    </comment>
    <comment ref="C22" authorId="0" shapeId="0" xr:uid="{FF8A6173-CD3D-4679-87C6-5153F1DB513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603D9B03-1B60-44D7-9322-407726BC3B19}">
      <text>
        <r>
          <rPr>
            <sz val="10"/>
            <rFont val="Arial"/>
          </rPr>
          <t>Ô chỉ tiêu có định dạng ký tự</t>
        </r>
      </text>
    </comment>
    <comment ref="E22" authorId="0" shapeId="0" xr:uid="{9A01A86A-7285-4FD4-BC32-E52B03598DF4}">
      <text>
        <r>
          <rPr>
            <sz val="10"/>
            <rFont val="Arial"/>
          </rPr>
          <t>Ô chỉ tiêu có định dạng ký tự</t>
        </r>
      </text>
    </comment>
    <comment ref="C23" authorId="0" shapeId="0" xr:uid="{A0AE0522-4480-4F1C-ADC5-AF35F39E309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73A4D70B-173E-40A8-8949-D1B5502F96B6}">
      <text>
        <r>
          <rPr>
            <sz val="10"/>
            <rFont val="Arial"/>
          </rPr>
          <t>Ô chỉ tiêu có định dạng ký tự</t>
        </r>
      </text>
    </comment>
    <comment ref="E23" authorId="0" shapeId="0" xr:uid="{1F1D801E-E5C3-463A-A3DB-EEDBDD8499EC}">
      <text>
        <r>
          <rPr>
            <sz val="10"/>
            <rFont val="Arial"/>
          </rPr>
          <t>Ô chỉ tiêu có định dạng ký tự</t>
        </r>
      </text>
    </comment>
    <comment ref="C24" authorId="0" shapeId="0" xr:uid="{91EBB273-CE75-4CB9-A033-896554351092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55892A00-A779-46AD-AB95-E3066FEF01D0}">
      <text>
        <r>
          <rPr>
            <sz val="10"/>
            <rFont val="Arial"/>
          </rPr>
          <t>Ô chỉ tiêu có định dạng ký tự</t>
        </r>
      </text>
    </comment>
    <comment ref="E24" authorId="0" shapeId="0" xr:uid="{9144FE87-0E0D-4B31-B570-5551A129E002}">
      <text>
        <r>
          <rPr>
            <sz val="10"/>
            <rFont val="Arial"/>
          </rPr>
          <t>Ô chỉ tiêu có định dạng ký tự</t>
        </r>
      </text>
    </comment>
    <comment ref="C25" authorId="0" shapeId="0" xr:uid="{A16AC120-A601-43AB-9F1F-D0440F352383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6B16FD0-5E98-4F2C-A834-2321DA5F447C}">
      <text>
        <r>
          <rPr>
            <sz val="10"/>
            <rFont val="Arial"/>
          </rPr>
          <t>Ô chỉ tiêu có định dạng ký tự</t>
        </r>
      </text>
    </comment>
    <comment ref="E25" authorId="0" shapeId="0" xr:uid="{92A1D2FF-C391-471A-8CE9-9E69BC565F14}">
      <text>
        <r>
          <rPr>
            <sz val="10"/>
            <rFont val="Arial"/>
          </rPr>
          <t>Ô chỉ tiêu có định dạng ký tự</t>
        </r>
      </text>
    </comment>
    <comment ref="C26" authorId="0" shapeId="0" xr:uid="{4488A3EE-781F-46F3-BD81-5A6937E6531D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D8DB33F4-768D-4EA0-BB8B-1A21B8D02C45}">
      <text>
        <r>
          <rPr>
            <sz val="10"/>
            <rFont val="Arial"/>
          </rPr>
          <t>Ô chỉ tiêu có định dạng ký tự</t>
        </r>
      </text>
    </comment>
    <comment ref="E26" authorId="0" shapeId="0" xr:uid="{B5A53ADA-65E9-4A24-BE61-7DA5FF1B3BC4}">
      <text>
        <r>
          <rPr>
            <sz val="10"/>
            <rFont val="Arial"/>
          </rPr>
          <t>Ô chỉ tiêu có định dạng ký tự</t>
        </r>
      </text>
    </comment>
    <comment ref="C27" authorId="0" shapeId="0" xr:uid="{807D0828-878D-4ABB-9799-2B7478452336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3FEC46B0-CF58-404B-A902-35A62EDD1803}">
      <text>
        <r>
          <rPr>
            <sz val="10"/>
            <rFont val="Arial"/>
          </rPr>
          <t>Ô chỉ tiêu có định dạng ký tự</t>
        </r>
      </text>
    </comment>
    <comment ref="E27" authorId="0" shapeId="0" xr:uid="{BBE649B1-94DA-47D0-94DE-14A457EDB03C}">
      <text>
        <r>
          <rPr>
            <sz val="10"/>
            <rFont val="Arial"/>
          </rPr>
          <t>Ô chỉ tiêu có định dạng ký tự</t>
        </r>
      </text>
    </comment>
    <comment ref="C28" authorId="0" shapeId="0" xr:uid="{7D83CF0C-57E5-4294-8851-C79CC8FC08B1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3E722AFA-F9DF-4479-86EE-B489479C8D4B}">
      <text>
        <r>
          <rPr>
            <sz val="10"/>
            <rFont val="Arial"/>
          </rPr>
          <t>Ô chỉ tiêu có định dạng ký tự</t>
        </r>
      </text>
    </comment>
    <comment ref="E28" authorId="0" shapeId="0" xr:uid="{09717131-FDF9-4FAB-A209-D222BD5672B3}">
      <text>
        <r>
          <rPr>
            <sz val="10"/>
            <rFont val="Arial"/>
          </rPr>
          <t>Ô chỉ tiêu có định dạng ký tự</t>
        </r>
      </text>
    </comment>
    <comment ref="C29" authorId="0" shapeId="0" xr:uid="{CEB5B7B8-733C-448C-85D9-109EDF090861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55B5D5E-6281-4A31-ADCD-3FD44B4C47B1}">
      <text>
        <r>
          <rPr>
            <sz val="10"/>
            <rFont val="Arial"/>
          </rPr>
          <t>Ô chỉ tiêu có định dạng ký tự</t>
        </r>
      </text>
    </comment>
    <comment ref="E29" authorId="0" shapeId="0" xr:uid="{1BA7CA9C-2F11-4706-A997-EA265D74BB9B}">
      <text>
        <r>
          <rPr>
            <sz val="10"/>
            <rFont val="Arial"/>
          </rPr>
          <t>Ô chỉ tiêu có định dạng ký tự</t>
        </r>
      </text>
    </comment>
    <comment ref="C30" authorId="0" shapeId="0" xr:uid="{132945B0-8878-4DD9-B181-50AEEDCCAD6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28E57565-4D71-4B50-92ED-EE99D8C7C672}">
      <text>
        <r>
          <rPr>
            <sz val="10"/>
            <rFont val="Arial"/>
          </rPr>
          <t>Ô chỉ tiêu có định dạng ký tự</t>
        </r>
      </text>
    </comment>
    <comment ref="E30" authorId="0" shapeId="0" xr:uid="{BD30D1E9-2826-4123-B7E3-B7AC260DB036}">
      <text>
        <r>
          <rPr>
            <sz val="10"/>
            <rFont val="Arial"/>
          </rPr>
          <t>Ô chỉ tiêu có định dạng ký tự</t>
        </r>
      </text>
    </comment>
    <comment ref="C31" authorId="0" shapeId="0" xr:uid="{8A6C5915-7663-4FE3-BA04-2D1C8160DA9D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89AED584-9E43-4E72-BD90-BFA9B1D9555A}">
      <text>
        <r>
          <rPr>
            <sz val="10"/>
            <rFont val="Arial"/>
          </rPr>
          <t>Ô chỉ tiêu có định dạng ký tự</t>
        </r>
      </text>
    </comment>
    <comment ref="E31" authorId="0" shapeId="0" xr:uid="{63698DE1-22C6-4077-AB5E-4CB5607344A6}">
      <text>
        <r>
          <rPr>
            <sz val="10"/>
            <rFont val="Arial"/>
          </rPr>
          <t>Ô chỉ tiêu có định dạng ký tự</t>
        </r>
      </text>
    </comment>
    <comment ref="C32" authorId="0" shapeId="0" xr:uid="{0B4F2D7A-4715-4280-8EE4-1C5EF2D9CAE4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4DD8BC0D-894A-4F34-95B4-031A3AEF0AE9}">
      <text>
        <r>
          <rPr>
            <sz val="10"/>
            <rFont val="Arial"/>
          </rPr>
          <t>Ô chỉ tiêu có định dạng ký tự</t>
        </r>
      </text>
    </comment>
    <comment ref="E32" authorId="0" shapeId="0" xr:uid="{251FFDC0-9625-420A-B8AF-A666C97DBDC5}">
      <text>
        <r>
          <rPr>
            <sz val="10"/>
            <rFont val="Arial"/>
          </rPr>
          <t>Ô chỉ tiêu có định dạng ký tự</t>
        </r>
      </text>
    </comment>
    <comment ref="C33" authorId="0" shapeId="0" xr:uid="{47C92A3F-DB21-4202-A925-0FA62F58C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76A8264D-B3C2-48A1-A449-07E377A03D40}">
      <text>
        <r>
          <rPr>
            <sz val="10"/>
            <rFont val="Arial"/>
          </rPr>
          <t>Ô chỉ tiêu có định dạng ký tự</t>
        </r>
      </text>
    </comment>
    <comment ref="E33" authorId="0" shapeId="0" xr:uid="{6A34682D-DC88-415E-B0FF-FE0572B512DF}">
      <text>
        <r>
          <rPr>
            <sz val="10"/>
            <rFont val="Arial"/>
          </rPr>
          <t>Ô chỉ tiêu có định dạng ký tự</t>
        </r>
      </text>
    </comment>
    <comment ref="C34" authorId="0" shapeId="0" xr:uid="{E0EF2A2F-46EE-4C9B-B822-F65F15F80731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CED6C173-38D1-41AE-8E43-95983D002B77}">
      <text>
        <r>
          <rPr>
            <sz val="10"/>
            <rFont val="Arial"/>
          </rPr>
          <t>Ô chỉ tiêu có định dạng ký tự</t>
        </r>
      </text>
    </comment>
    <comment ref="E34" authorId="0" shapeId="0" xr:uid="{2B1C88DC-38F3-40AC-8F06-F438FE8D4B1A}">
      <text>
        <r>
          <rPr>
            <sz val="10"/>
            <rFont val="Arial"/>
          </rPr>
          <t>Ô chỉ tiêu có định dạng ký tự</t>
        </r>
      </text>
    </comment>
    <comment ref="C35" authorId="0" shapeId="0" xr:uid="{18B24D23-4894-4879-82D3-D7E61011A068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D1FED366-D730-42AE-BCE0-2D71153BDE73}">
      <text>
        <r>
          <rPr>
            <sz val="10"/>
            <rFont val="Arial"/>
          </rPr>
          <t>Ô chỉ tiêu có định dạng ký tự</t>
        </r>
      </text>
    </comment>
    <comment ref="E35" authorId="0" shapeId="0" xr:uid="{B7073D15-B59C-4C50-A987-F30B8F3FC435}">
      <text>
        <r>
          <rPr>
            <sz val="10"/>
            <rFont val="Arial"/>
          </rPr>
          <t>Ô chỉ tiêu có định dạng ký tự</t>
        </r>
      </text>
    </comment>
    <comment ref="C36" authorId="0" shapeId="0" xr:uid="{DCDA7857-F439-4B9F-BA90-D7ED0B9F7B84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C0280AF4-5243-42E9-9C53-0B1EFD375C0B}">
      <text>
        <r>
          <rPr>
            <sz val="10"/>
            <rFont val="Arial"/>
          </rPr>
          <t>Ô chỉ tiêu có định dạng ký tự</t>
        </r>
      </text>
    </comment>
    <comment ref="E36" authorId="0" shapeId="0" xr:uid="{AFD73783-B835-43F1-98A1-03CE8EE97502}">
      <text>
        <r>
          <rPr>
            <sz val="10"/>
            <rFont val="Arial"/>
          </rPr>
          <t>Ô chỉ tiêu có định dạng ký tự</t>
        </r>
      </text>
    </comment>
    <comment ref="C37" authorId="0" shapeId="0" xr:uid="{C9911103-A203-4095-925E-30C092BCD5CB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D3DA173A-201D-4249-8C64-170AA1400077}">
      <text>
        <r>
          <rPr>
            <sz val="10"/>
            <rFont val="Arial"/>
          </rPr>
          <t>Ô chỉ tiêu có định dạng ký tự</t>
        </r>
      </text>
    </comment>
    <comment ref="E37" authorId="0" shapeId="0" xr:uid="{5C7B50E0-3069-4097-ACE0-F7BC3DF4878F}">
      <text>
        <r>
          <rPr>
            <sz val="10"/>
            <rFont val="Arial"/>
          </rPr>
          <t>Ô chỉ tiêu có định dạng ký tự</t>
        </r>
      </text>
    </comment>
    <comment ref="C38" authorId="0" shapeId="0" xr:uid="{8577C31E-163F-4461-8A86-34E602E4FF75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D15428D9-EF97-4C5C-8A0C-E19347996FDA}">
      <text>
        <r>
          <rPr>
            <sz val="10"/>
            <rFont val="Arial"/>
          </rPr>
          <t>Ô chỉ tiêu có định dạng ký tự</t>
        </r>
      </text>
    </comment>
    <comment ref="E38" authorId="0" shapeId="0" xr:uid="{29E301A6-E456-48F3-B009-041C7193D055}">
      <text>
        <r>
          <rPr>
            <sz val="10"/>
            <rFont val="Arial"/>
          </rPr>
          <t>Ô chỉ tiêu có định dạng ký tự</t>
        </r>
      </text>
    </comment>
    <comment ref="C39" authorId="0" shapeId="0" xr:uid="{027C12ED-2CB5-4EA3-9FA3-B4B76D53C848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10BD256C-3D1B-41DC-AC39-132D002DD2FB}">
      <text>
        <r>
          <rPr>
            <sz val="10"/>
            <rFont val="Arial"/>
          </rPr>
          <t>Ô chỉ tiêu có định dạng ký tự</t>
        </r>
      </text>
    </comment>
    <comment ref="E39" authorId="0" shapeId="0" xr:uid="{0BDBB7B4-82CE-48BE-BCC6-9D82E46A45FC}">
      <text>
        <r>
          <rPr>
            <sz val="10"/>
            <rFont val="Arial"/>
          </rPr>
          <t>Ô chỉ tiêu có định dạng ký tự</t>
        </r>
      </text>
    </comment>
    <comment ref="C40" authorId="0" shapeId="0" xr:uid="{1CE90DA4-3CAE-4671-8BC2-D5741DAAAF43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CCCF551E-2978-45EF-B453-37212A637F51}">
      <text>
        <r>
          <rPr>
            <sz val="10"/>
            <rFont val="Arial"/>
          </rPr>
          <t>Ô chỉ tiêu có định dạng ký tự</t>
        </r>
      </text>
    </comment>
    <comment ref="E40" authorId="0" shapeId="0" xr:uid="{0ADD5FB0-4FBB-4452-BB5A-78778C93821C}">
      <text>
        <r>
          <rPr>
            <sz val="10"/>
            <rFont val="Arial"/>
          </rPr>
          <t>Ô chỉ tiêu có định dạng ký tự</t>
        </r>
      </text>
    </comment>
    <comment ref="C41" authorId="0" shapeId="0" xr:uid="{86876A02-451F-42EB-9199-3C164EF966E4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2FC52CBC-F14D-4633-AAE7-7BFCCC5598CF}">
      <text>
        <r>
          <rPr>
            <sz val="10"/>
            <rFont val="Arial"/>
          </rPr>
          <t>Ô chỉ tiêu có định dạng ký tự</t>
        </r>
      </text>
    </comment>
    <comment ref="E41" authorId="0" shapeId="0" xr:uid="{16476688-E9E7-4920-A56D-8E756A004999}">
      <text>
        <r>
          <rPr>
            <sz val="10"/>
            <rFont val="Arial"/>
          </rPr>
          <t>Ô chỉ tiêu có định dạng ký tự</t>
        </r>
      </text>
    </comment>
    <comment ref="C42" authorId="0" shapeId="0" xr:uid="{E9AB7FAA-D8BF-454F-B3FD-4143E9B9ED14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DE6C1673-0E3A-4D8D-861F-FB51D79CDD41}">
      <text>
        <r>
          <rPr>
            <sz val="10"/>
            <rFont val="Arial"/>
          </rPr>
          <t>Ô chỉ tiêu có định dạng ký tự</t>
        </r>
      </text>
    </comment>
    <comment ref="E42" authorId="0" shapeId="0" xr:uid="{D8D48AAD-F9B6-4DA4-A654-F072784ABAED}">
      <text>
        <r>
          <rPr>
            <sz val="10"/>
            <rFont val="Arial"/>
          </rPr>
          <t>Ô chỉ tiêu có định dạng ký tự</t>
        </r>
      </text>
    </comment>
    <comment ref="C43" authorId="0" shapeId="0" xr:uid="{02B358A8-70DF-4143-AB72-59A78AB8BBB4}">
      <text>
        <r>
          <rPr>
            <sz val="10"/>
            <rFont val="Arial"/>
          </rPr>
          <t>Ô chỉ tiêu có định dạng ký tự</t>
        </r>
      </text>
    </comment>
    <comment ref="D43" authorId="0" shapeId="0" xr:uid="{F8BF6185-F9E7-47CC-A83A-9BD4F36AE0A9}">
      <text>
        <r>
          <rPr>
            <sz val="10"/>
            <rFont val="Arial"/>
          </rPr>
          <t>Ô chỉ tiêu có định dạng ký tự</t>
        </r>
      </text>
    </comment>
    <comment ref="E43" authorId="0" shapeId="0" xr:uid="{777F70A9-6487-41F6-9387-3988F502AE5B}">
      <text>
        <r>
          <rPr>
            <sz val="10"/>
            <rFont val="Arial"/>
          </rPr>
          <t>Ô chỉ tiêu có định dạng ký tự</t>
        </r>
      </text>
    </comment>
    <comment ref="C44" authorId="0" shapeId="0" xr:uid="{B111FE5C-B1D1-4DF4-B3A3-B23BF82B11E8}">
      <text>
        <r>
          <rPr>
            <sz val="10"/>
            <rFont val="Arial"/>
          </rPr>
          <t>Ô chỉ tiêu có định dạng ký tự</t>
        </r>
      </text>
    </comment>
    <comment ref="D44" authorId="0" shapeId="0" xr:uid="{C23E53CF-A1D0-4016-9543-26809C29FEC2}">
      <text>
        <r>
          <rPr>
            <sz val="10"/>
            <rFont val="Arial"/>
          </rPr>
          <t>Ô chỉ tiêu có định dạng ký tự</t>
        </r>
      </text>
    </comment>
    <comment ref="E44" authorId="0" shapeId="0" xr:uid="{C956E077-26EB-4CF9-A690-095E7B06E548}">
      <text>
        <r>
          <rPr>
            <sz val="10"/>
            <rFont val="Arial"/>
          </rPr>
          <t>Ô chỉ tiêu có định dạng ký tự</t>
        </r>
      </text>
    </comment>
    <comment ref="C45" authorId="0" shapeId="0" xr:uid="{692D821E-7AC0-44F0-B051-A413CE82491E}">
      <text>
        <r>
          <rPr>
            <sz val="10"/>
            <rFont val="Arial"/>
          </rPr>
          <t>Ô chỉ tiêu có định dạng ký tự</t>
        </r>
      </text>
    </comment>
    <comment ref="D45" authorId="0" shapeId="0" xr:uid="{7354787B-0358-484A-936D-99E121501AF6}">
      <text>
        <r>
          <rPr>
            <sz val="10"/>
            <rFont val="Arial"/>
          </rPr>
          <t>Ô chỉ tiêu có định dạng ký tự</t>
        </r>
      </text>
    </comment>
    <comment ref="E45" authorId="0" shapeId="0" xr:uid="{68A6E03E-A9C7-404F-837B-B4038A761969}">
      <text>
        <r>
          <rPr>
            <sz val="10"/>
            <rFont val="Arial"/>
          </rPr>
          <t>Ô chỉ tiêu có định dạng ký tự</t>
        </r>
      </text>
    </comment>
    <comment ref="C46" authorId="0" shapeId="0" xr:uid="{12B11B52-B191-42C4-842E-55AB778388B8}">
      <text>
        <r>
          <rPr>
            <sz val="10"/>
            <rFont val="Arial"/>
          </rPr>
          <t>Ô chỉ tiêu có định dạng ký tự</t>
        </r>
      </text>
    </comment>
    <comment ref="D46" authorId="0" shapeId="0" xr:uid="{92830238-E5C7-41D5-80DE-3EC5A53B55D9}">
      <text>
        <r>
          <rPr>
            <sz val="10"/>
            <rFont val="Arial"/>
          </rPr>
          <t>Ô chỉ tiêu có định dạng ký tự</t>
        </r>
      </text>
    </comment>
    <comment ref="E46" authorId="0" shapeId="0" xr:uid="{D02C7635-22C6-44F9-8D73-1B753FBDC013}">
      <text>
        <r>
          <rPr>
            <sz val="10"/>
            <rFont val="Arial"/>
          </rPr>
          <t>Ô chỉ tiêu có định dạng ký tự</t>
        </r>
      </text>
    </comment>
    <comment ref="C47" authorId="0" shapeId="0" xr:uid="{57609864-73B4-4D01-B8BC-4D322F98C81E}">
      <text>
        <r>
          <rPr>
            <sz val="10"/>
            <rFont val="Arial"/>
          </rPr>
          <t>Ô chỉ tiêu có định dạng ký tự</t>
        </r>
      </text>
    </comment>
    <comment ref="D47" authorId="0" shapeId="0" xr:uid="{624D657D-9C66-4C8B-96E0-BB36D553E858}">
      <text>
        <r>
          <rPr>
            <sz val="10"/>
            <rFont val="Arial"/>
          </rPr>
          <t>Ô chỉ tiêu có định dạng ký tự</t>
        </r>
      </text>
    </comment>
    <comment ref="E47" authorId="0" shapeId="0" xr:uid="{E0D196C7-5CB4-4247-85CE-FAF1C167F3EC}">
      <text>
        <r>
          <rPr>
            <sz val="10"/>
            <rFont val="Arial"/>
          </rPr>
          <t>Ô chỉ tiêu có định dạng ký tự</t>
        </r>
      </text>
    </comment>
    <comment ref="C48" authorId="0" shapeId="0" xr:uid="{2184ABE5-628D-441E-BCAF-1531F18A4411}">
      <text>
        <r>
          <rPr>
            <sz val="10"/>
            <rFont val="Arial"/>
          </rPr>
          <t>Ô chỉ tiêu có định dạng ký tự</t>
        </r>
      </text>
    </comment>
    <comment ref="D48" authorId="0" shapeId="0" xr:uid="{E3C19A54-43D6-498E-A74E-6AC689D55F97}">
      <text>
        <r>
          <rPr>
            <sz val="10"/>
            <rFont val="Arial"/>
          </rPr>
          <t>Ô chỉ tiêu có định dạng ký tự</t>
        </r>
      </text>
    </comment>
    <comment ref="E48" authorId="0" shapeId="0" xr:uid="{E3ED8A85-2459-4A05-86F8-1DA0A281227A}">
      <text>
        <r>
          <rPr>
            <sz val="10"/>
            <rFont val="Arial"/>
          </rPr>
          <t>Ô chỉ tiêu có định dạng ký tự</t>
        </r>
      </text>
    </comment>
    <comment ref="C49" authorId="0" shapeId="0" xr:uid="{691F6E6D-ADB2-4843-AB45-7A2DA5F4FF6D}">
      <text>
        <r>
          <rPr>
            <sz val="10"/>
            <rFont val="Arial"/>
          </rPr>
          <t>Ô chỉ tiêu có định dạng ký tự</t>
        </r>
      </text>
    </comment>
    <comment ref="D49" authorId="0" shapeId="0" xr:uid="{C7F93F45-AA23-4B28-A639-E0E8EA30519F}">
      <text>
        <r>
          <rPr>
            <sz val="10"/>
            <rFont val="Arial"/>
          </rPr>
          <t>Ô chỉ tiêu có định dạng ký tự</t>
        </r>
      </text>
    </comment>
    <comment ref="E49" authorId="0" shapeId="0" xr:uid="{E710593F-7F1E-4ACD-BE8A-E2F40A458BFC}">
      <text>
        <r>
          <rPr>
            <sz val="10"/>
            <rFont val="Arial"/>
          </rPr>
          <t>Ô chỉ tiêu có định dạng ký tự</t>
        </r>
      </text>
    </comment>
    <comment ref="C50" authorId="0" shapeId="0" xr:uid="{3A1E8209-D0CE-49F0-A389-019766832FA0}">
      <text>
        <r>
          <rPr>
            <sz val="10"/>
            <rFont val="Arial"/>
          </rPr>
          <t>Ô chỉ tiêu có định dạng ký tự</t>
        </r>
      </text>
    </comment>
    <comment ref="D50" authorId="0" shapeId="0" xr:uid="{677DDF70-4B1C-4839-AB5A-AD3D162433AF}">
      <text>
        <r>
          <rPr>
            <sz val="10"/>
            <rFont val="Arial"/>
          </rPr>
          <t>Ô chỉ tiêu có định dạng ký tự</t>
        </r>
      </text>
    </comment>
    <comment ref="E50" authorId="0" shapeId="0" xr:uid="{5FDCA97F-7EF3-4882-9104-58F71440AF6D}">
      <text>
        <r>
          <rPr>
            <sz val="10"/>
            <rFont val="Arial"/>
          </rPr>
          <t>Ô chỉ tiêu có định dạng ký tự</t>
        </r>
      </text>
    </comment>
    <comment ref="C51" authorId="0" shapeId="0" xr:uid="{C2519698-FCA5-4EBC-9C78-30887F44F2F3}">
      <text>
        <r>
          <rPr>
            <sz val="10"/>
            <rFont val="Arial"/>
          </rPr>
          <t>Ô chỉ tiêu có định dạng ký tự</t>
        </r>
      </text>
    </comment>
    <comment ref="D51" authorId="0" shapeId="0" xr:uid="{36832103-FF7E-4085-9EAB-DEADC745657A}">
      <text>
        <r>
          <rPr>
            <sz val="10"/>
            <rFont val="Arial"/>
          </rPr>
          <t>Ô chỉ tiêu có định dạng ký tự</t>
        </r>
      </text>
    </comment>
    <comment ref="E51" authorId="0" shapeId="0" xr:uid="{9768A562-333B-4088-91AE-AEFBBDF62AF2}">
      <text>
        <r>
          <rPr>
            <sz val="10"/>
            <rFont val="Arial"/>
          </rPr>
          <t>Ô chỉ tiêu có định dạng ký tự</t>
        </r>
      </text>
    </comment>
    <comment ref="C52" authorId="0" shapeId="0" xr:uid="{424CC740-57C6-40B0-B465-66E5C477EC5D}">
      <text>
        <r>
          <rPr>
            <sz val="10"/>
            <rFont val="Arial"/>
          </rPr>
          <t>Ô chỉ tiêu có định dạng ký tự</t>
        </r>
      </text>
    </comment>
    <comment ref="D52" authorId="0" shapeId="0" xr:uid="{F3E7C44F-F797-434C-A95B-2A1C9DAE3A0D}">
      <text>
        <r>
          <rPr>
            <sz val="10"/>
            <rFont val="Arial"/>
          </rPr>
          <t>Ô chỉ tiêu có định dạng ký tự</t>
        </r>
      </text>
    </comment>
    <comment ref="E52" authorId="0" shapeId="0" xr:uid="{08EF7B6F-23B3-41BB-98CC-0904F0E37516}">
      <text>
        <r>
          <rPr>
            <sz val="10"/>
            <rFont val="Arial"/>
          </rPr>
          <t>Ô chỉ tiêu có định dạng ký tự</t>
        </r>
      </text>
    </comment>
    <comment ref="C53" authorId="0" shapeId="0" xr:uid="{DA5FE927-2229-4BC1-B09A-D1AAEFD21060}">
      <text>
        <r>
          <rPr>
            <sz val="10"/>
            <rFont val="Arial"/>
          </rPr>
          <t>Ô chỉ tiêu có định dạng ký tự</t>
        </r>
      </text>
    </comment>
    <comment ref="D53" authorId="0" shapeId="0" xr:uid="{27A941AB-D35B-4E35-9750-350A919A52EE}">
      <text>
        <r>
          <rPr>
            <sz val="10"/>
            <rFont val="Arial"/>
          </rPr>
          <t>Ô chỉ tiêu có định dạng ký tự</t>
        </r>
      </text>
    </comment>
    <comment ref="E53" authorId="0" shapeId="0" xr:uid="{81C23B10-F60D-41A2-96DB-ABDECA508A7A}">
      <text>
        <r>
          <rPr>
            <sz val="10"/>
            <rFont val="Arial"/>
          </rPr>
          <t>Ô chỉ tiêu có định dạng ký tự</t>
        </r>
      </text>
    </comment>
    <comment ref="C54" authorId="0" shapeId="0" xr:uid="{096EE32C-9EA8-46F4-AE5B-334CFD5F365E}">
      <text>
        <r>
          <rPr>
            <sz val="10"/>
            <rFont val="Arial"/>
          </rPr>
          <t>Ô chỉ tiêu có định dạng ký tự</t>
        </r>
      </text>
    </comment>
    <comment ref="D54" authorId="0" shapeId="0" xr:uid="{821C58BA-03BD-46A2-AB21-2BCB1A43666C}">
      <text>
        <r>
          <rPr>
            <sz val="10"/>
            <rFont val="Arial"/>
          </rPr>
          <t>Ô chỉ tiêu có định dạng ký tự</t>
        </r>
      </text>
    </comment>
    <comment ref="E54" authorId="0" shapeId="0" xr:uid="{5907CA13-8D01-476E-A47B-AF25079A1A96}">
      <text>
        <r>
          <rPr>
            <sz val="10"/>
            <rFont val="Arial"/>
          </rPr>
          <t>Ô chỉ tiêu có định dạng ký tự</t>
        </r>
      </text>
    </comment>
    <comment ref="C55" authorId="0" shapeId="0" xr:uid="{557F19D1-20AA-485D-A5C8-45DF53989329}">
      <text>
        <r>
          <rPr>
            <sz val="10"/>
            <rFont val="Arial"/>
          </rPr>
          <t>Ô chỉ tiêu có định dạng ký tự</t>
        </r>
      </text>
    </comment>
    <comment ref="D55" authorId="0" shapeId="0" xr:uid="{47F76E60-E59E-4CA8-87E0-AF4C5ADF8A83}">
      <text>
        <r>
          <rPr>
            <sz val="10"/>
            <rFont val="Arial"/>
          </rPr>
          <t>Ô chỉ tiêu có định dạng ký tự</t>
        </r>
      </text>
    </comment>
    <comment ref="E55" authorId="0" shapeId="0" xr:uid="{22A55891-0342-43C0-B1B8-6BD0FE632B78}">
      <text>
        <r>
          <rPr>
            <sz val="10"/>
            <rFont val="Arial"/>
          </rPr>
          <t>Ô chỉ tiêu có định dạng ký tự</t>
        </r>
      </text>
    </comment>
    <comment ref="C56" authorId="0" shapeId="0" xr:uid="{14A33355-8AF5-4A5F-8FFA-A71166596EE6}">
      <text>
        <r>
          <rPr>
            <sz val="10"/>
            <rFont val="Arial"/>
          </rPr>
          <t>Ô chỉ tiêu có định dạng ký tự</t>
        </r>
      </text>
    </comment>
    <comment ref="D56" authorId="0" shapeId="0" xr:uid="{7B23A085-E961-4313-875E-A43114C75F05}">
      <text>
        <r>
          <rPr>
            <sz val="10"/>
            <rFont val="Arial"/>
          </rPr>
          <t>Ô chỉ tiêu có định dạng ký tự</t>
        </r>
      </text>
    </comment>
    <comment ref="E56" authorId="0" shapeId="0" xr:uid="{ABBC8C80-BE18-4BB7-9562-CCECDD916D82}">
      <text>
        <r>
          <rPr>
            <sz val="10"/>
            <rFont val="Arial"/>
          </rPr>
          <t>Ô chỉ tiêu có định dạng ký tự</t>
        </r>
      </text>
    </comment>
    <comment ref="C57" authorId="0" shapeId="0" xr:uid="{35062034-98DD-4DB7-A214-CBECE5F386B1}">
      <text>
        <r>
          <rPr>
            <sz val="10"/>
            <rFont val="Arial"/>
          </rPr>
          <t>Ô chỉ tiêu có định dạng ký tự</t>
        </r>
      </text>
    </comment>
    <comment ref="D57" authorId="0" shapeId="0" xr:uid="{7E91FA37-C030-4613-A803-20566FCD4371}">
      <text>
        <r>
          <rPr>
            <sz val="10"/>
            <rFont val="Arial"/>
          </rPr>
          <t>Ô chỉ tiêu có định dạng ký tự</t>
        </r>
      </text>
    </comment>
    <comment ref="E57" authorId="0" shapeId="0" xr:uid="{88945219-EAFF-4F58-8D4E-E8BF46D09E88}">
      <text>
        <r>
          <rPr>
            <sz val="10"/>
            <rFont val="Arial"/>
          </rPr>
          <t>Ô chỉ tiêu có định dạng ký tự</t>
        </r>
      </text>
    </comment>
    <comment ref="C58" authorId="0" shapeId="0" xr:uid="{D0D05B3F-1E36-4F47-A6CA-523EEA194E5C}">
      <text>
        <r>
          <rPr>
            <sz val="10"/>
            <rFont val="Arial"/>
          </rPr>
          <t>Ô chỉ tiêu có định dạng ký tự</t>
        </r>
      </text>
    </comment>
    <comment ref="D58" authorId="0" shapeId="0" xr:uid="{7B64FCAF-A45D-4591-B4F3-8E47B552361A}">
      <text>
        <r>
          <rPr>
            <sz val="10"/>
            <rFont val="Arial"/>
          </rPr>
          <t>Ô chỉ tiêu có định dạng ký tự</t>
        </r>
      </text>
    </comment>
    <comment ref="E58" authorId="0" shapeId="0" xr:uid="{BA75B915-7121-4E06-B2D8-6C7FA2DB3312}">
      <text>
        <r>
          <rPr>
            <sz val="10"/>
            <rFont val="Arial"/>
          </rPr>
          <t>Ô chỉ tiêu có định dạng ký tự</t>
        </r>
      </text>
    </comment>
    <comment ref="C59" authorId="0" shapeId="0" xr:uid="{DB8C393A-9DC1-48D6-BB58-4178B2BE294B}">
      <text>
        <r>
          <rPr>
            <sz val="10"/>
            <rFont val="Arial"/>
          </rPr>
          <t>Ô chỉ tiêu có định dạng ký tự</t>
        </r>
      </text>
    </comment>
    <comment ref="D59" authorId="0" shapeId="0" xr:uid="{F1D40DDC-A9BC-4ACE-92DD-BC2E0CCB5714}">
      <text>
        <r>
          <rPr>
            <sz val="10"/>
            <rFont val="Arial"/>
          </rPr>
          <t>Ô chỉ tiêu có định dạng ký tự</t>
        </r>
      </text>
    </comment>
    <comment ref="E59" authorId="0" shapeId="0" xr:uid="{232BCBC1-51B1-4EA0-BCFC-B2C1BF23159E}">
      <text>
        <r>
          <rPr>
            <sz val="10"/>
            <rFont val="Arial"/>
          </rPr>
          <t>Ô chỉ tiêu có định dạng ký tự</t>
        </r>
      </text>
    </comment>
    <comment ref="C60" authorId="0" shapeId="0" xr:uid="{64C04885-C5B9-40F0-8BBE-8826C7CBF217}">
      <text>
        <r>
          <rPr>
            <sz val="10"/>
            <rFont val="Arial"/>
          </rPr>
          <t>Ô chỉ tiêu có định dạng ký tự</t>
        </r>
      </text>
    </comment>
    <comment ref="D60" authorId="0" shapeId="0" xr:uid="{A7CC4704-30EA-4236-B6D6-770A2C9AC5F6}">
      <text>
        <r>
          <rPr>
            <sz val="10"/>
            <rFont val="Arial"/>
          </rPr>
          <t>Ô chỉ tiêu có định dạng ký tự</t>
        </r>
      </text>
    </comment>
    <comment ref="E60" authorId="0" shapeId="0" xr:uid="{84122647-C524-4D51-87CF-F7FEFDFFA36D}">
      <text>
        <r>
          <rPr>
            <sz val="10"/>
            <rFont val="Arial"/>
          </rPr>
          <t>Ô chỉ tiêu có định dạng ký tự</t>
        </r>
      </text>
    </comment>
    <comment ref="C61" authorId="0" shapeId="0" xr:uid="{59511C9C-9292-4666-8330-1A6512205539}">
      <text>
        <r>
          <rPr>
            <sz val="10"/>
            <rFont val="Arial"/>
          </rPr>
          <t>Ô chỉ tiêu có định dạng ký tự</t>
        </r>
      </text>
    </comment>
    <comment ref="D61" authorId="0" shapeId="0" xr:uid="{B1A129DF-A28E-40B3-B901-D5BA2B6CBDB6}">
      <text>
        <r>
          <rPr>
            <sz val="10"/>
            <rFont val="Arial"/>
          </rPr>
          <t>Ô chỉ tiêu có định dạng ký tự</t>
        </r>
      </text>
    </comment>
    <comment ref="E61" authorId="0" shapeId="0" xr:uid="{7F9C4804-F02B-44E5-8241-241E75B0C9AE}">
      <text>
        <r>
          <rPr>
            <sz val="10"/>
            <rFont val="Arial"/>
          </rPr>
          <t>Ô chỉ tiêu có định dạng ký tự</t>
        </r>
      </text>
    </comment>
    <comment ref="C62" authorId="0" shapeId="0" xr:uid="{C925448C-E418-4560-9AD8-03314246FCEE}">
      <text>
        <r>
          <rPr>
            <sz val="10"/>
            <rFont val="Arial"/>
          </rPr>
          <t>Ô chỉ tiêu có định dạng ký tự</t>
        </r>
      </text>
    </comment>
    <comment ref="D62" authorId="0" shapeId="0" xr:uid="{50C4A177-C384-477E-B68D-476C6DC2E9CC}">
      <text>
        <r>
          <rPr>
            <sz val="10"/>
            <rFont val="Arial"/>
          </rPr>
          <t>Ô chỉ tiêu có định dạng ký tự</t>
        </r>
      </text>
    </comment>
    <comment ref="E62" authorId="0" shapeId="0" xr:uid="{1AA10F9F-890B-43FD-9F0A-67FC6DC30BDB}">
      <text>
        <r>
          <rPr>
            <sz val="10"/>
            <rFont val="Arial"/>
          </rPr>
          <t>Ô chỉ tiêu có định dạng ký tự</t>
        </r>
      </text>
    </comment>
    <comment ref="C63" authorId="0" shapeId="0" xr:uid="{11482411-0468-4A52-BE4B-22EC79B6653A}">
      <text>
        <r>
          <rPr>
            <sz val="10"/>
            <rFont val="Arial"/>
          </rPr>
          <t>Ô chỉ tiêu có định dạng ký tự</t>
        </r>
      </text>
    </comment>
    <comment ref="D63" authorId="0" shapeId="0" xr:uid="{990A9D1A-57CE-4A9D-AE11-B2CBA7A2B543}">
      <text>
        <r>
          <rPr>
            <sz val="10"/>
            <rFont val="Arial"/>
          </rPr>
          <t>Ô chỉ tiêu có định dạng ký tự</t>
        </r>
      </text>
    </comment>
    <comment ref="E63" authorId="0" shapeId="0" xr:uid="{2A7346B8-406B-4D61-8CF1-2414B0E9C0CC}">
      <text>
        <r>
          <rPr>
            <sz val="10"/>
            <rFont val="Arial"/>
          </rPr>
          <t>Ô chỉ tiêu có định dạng ký tự</t>
        </r>
      </text>
    </comment>
    <comment ref="C64" authorId="0" shapeId="0" xr:uid="{CDD75BBF-7AF6-4735-8BE6-045C56B5A783}">
      <text>
        <r>
          <rPr>
            <sz val="10"/>
            <rFont val="Arial"/>
          </rPr>
          <t>Ô chỉ tiêu có định dạng ký tự</t>
        </r>
      </text>
    </comment>
    <comment ref="D64" authorId="0" shapeId="0" xr:uid="{3572104C-EE62-462E-93C0-929FBA31303D}">
      <text>
        <r>
          <rPr>
            <sz val="10"/>
            <rFont val="Arial"/>
          </rPr>
          <t>Ô chỉ tiêu có định dạng ký tự</t>
        </r>
      </text>
    </comment>
    <comment ref="E64" authorId="0" shapeId="0" xr:uid="{4556B0EB-0FD0-4ED3-8E63-DBE0EBB67F54}">
      <text>
        <r>
          <rPr>
            <sz val="10"/>
            <rFont val="Arial"/>
          </rPr>
          <t>Ô chỉ tiêu có định dạng ký tự</t>
        </r>
      </text>
    </comment>
    <comment ref="C65" authorId="0" shapeId="0" xr:uid="{549C8B03-4588-44A8-8FA6-CA9DF7C3755D}">
      <text>
        <r>
          <rPr>
            <sz val="10"/>
            <rFont val="Arial"/>
          </rPr>
          <t>Ô chỉ tiêu có định dạng ký tự</t>
        </r>
      </text>
    </comment>
    <comment ref="D65" authorId="0" shapeId="0" xr:uid="{7CCEEE96-2F8B-4443-A3D4-CBCE52B2F72B}">
      <text>
        <r>
          <rPr>
            <sz val="10"/>
            <rFont val="Arial"/>
          </rPr>
          <t>Ô chỉ tiêu có định dạng ký tự</t>
        </r>
      </text>
    </comment>
    <comment ref="E65" authorId="0" shapeId="0" xr:uid="{68E7937B-4F99-4603-B6D2-9314804BA4D0}">
      <text>
        <r>
          <rPr>
            <sz val="10"/>
            <rFont val="Arial"/>
          </rPr>
          <t>Ô chỉ tiêu có định dạng ký tự</t>
        </r>
      </text>
    </comment>
    <comment ref="C66" authorId="0" shapeId="0" xr:uid="{9A3121E1-75A6-4D2A-813E-9C1F0035A884}">
      <text>
        <r>
          <rPr>
            <sz val="10"/>
            <rFont val="Arial"/>
          </rPr>
          <t>Ô chỉ tiêu có định dạng ký tự</t>
        </r>
      </text>
    </comment>
    <comment ref="D66" authorId="0" shapeId="0" xr:uid="{B8CDD546-BD24-4DD4-A19F-0AD198DE3062}">
      <text>
        <r>
          <rPr>
            <sz val="10"/>
            <rFont val="Arial"/>
          </rPr>
          <t>Ô chỉ tiêu có định dạng ký tự</t>
        </r>
      </text>
    </comment>
    <comment ref="E66" authorId="0" shapeId="0" xr:uid="{C4C976DE-EFA8-4DBA-8E48-69AACA9C1E25}">
      <text>
        <r>
          <rPr>
            <sz val="10"/>
            <rFont val="Arial"/>
          </rPr>
          <t>Ô chỉ tiêu có định dạng ký tự</t>
        </r>
      </text>
    </comment>
    <comment ref="C67" authorId="0" shapeId="0" xr:uid="{1235407B-2248-41E4-BCDA-8E696B5E605A}">
      <text>
        <r>
          <rPr>
            <sz val="10"/>
            <rFont val="Arial"/>
          </rPr>
          <t>Ô chỉ tiêu có định dạng ký tự</t>
        </r>
      </text>
    </comment>
    <comment ref="D67" authorId="0" shapeId="0" xr:uid="{D51EC0BF-7920-4223-8906-CF261B5A78CF}">
      <text>
        <r>
          <rPr>
            <sz val="10"/>
            <rFont val="Arial"/>
          </rPr>
          <t>Ô chỉ tiêu có định dạng ký tự</t>
        </r>
      </text>
    </comment>
    <comment ref="E67" authorId="0" shapeId="0" xr:uid="{D03028FB-6581-4C34-B8EB-AA0269CE8FEA}">
      <text>
        <r>
          <rPr>
            <sz val="10"/>
            <rFont val="Arial"/>
          </rPr>
          <t>Ô chỉ tiêu có định dạng ký tự</t>
        </r>
      </text>
    </comment>
    <comment ref="C68" authorId="0" shapeId="0" xr:uid="{459F3234-CA52-4783-9042-0C38082844BD}">
      <text>
        <r>
          <rPr>
            <sz val="10"/>
            <rFont val="Arial"/>
          </rPr>
          <t>Ô chỉ tiêu có định dạng ký tự</t>
        </r>
      </text>
    </comment>
    <comment ref="D68" authorId="0" shapeId="0" xr:uid="{FDB3EF2B-B70B-430E-A68E-898FF0ECCF6D}">
      <text>
        <r>
          <rPr>
            <sz val="10"/>
            <rFont val="Arial"/>
          </rPr>
          <t>Ô chỉ tiêu có định dạng ký tự</t>
        </r>
      </text>
    </comment>
    <comment ref="E68" authorId="0" shapeId="0" xr:uid="{75F98C03-8E10-48A3-B024-29216B08F70F}">
      <text>
        <r>
          <rPr>
            <sz val="10"/>
            <rFont val="Arial"/>
          </rPr>
          <t>Ô chỉ tiêu có định dạng ký tự</t>
        </r>
      </text>
    </comment>
    <comment ref="C69" authorId="0" shapeId="0" xr:uid="{8213DC6A-D3A1-40D0-8DD1-9443D4FB9FB1}">
      <text>
        <r>
          <rPr>
            <sz val="10"/>
            <rFont val="Arial"/>
          </rPr>
          <t>Ô chỉ tiêu có định dạng ký tự</t>
        </r>
      </text>
    </comment>
    <comment ref="D69" authorId="0" shapeId="0" xr:uid="{82455C51-4A41-4B3E-87DD-4F5702543892}">
      <text>
        <r>
          <rPr>
            <sz val="10"/>
            <rFont val="Arial"/>
          </rPr>
          <t>Ô chỉ tiêu có định dạng ký tự</t>
        </r>
      </text>
    </comment>
    <comment ref="E69" authorId="0" shapeId="0" xr:uid="{935AB5B4-86FA-4FD8-8BBA-EBA8EF58F51B}">
      <text>
        <r>
          <rPr>
            <sz val="10"/>
            <rFont val="Arial"/>
          </rPr>
          <t>Ô chỉ tiêu có định dạng ký tự</t>
        </r>
      </text>
    </comment>
    <comment ref="C70" authorId="0" shapeId="0" xr:uid="{97C67137-5C94-471F-A68B-FE022F3C0A1B}">
      <text>
        <r>
          <rPr>
            <sz val="10"/>
            <rFont val="Arial"/>
          </rPr>
          <t>Ô chỉ tiêu có định dạng ký tự</t>
        </r>
      </text>
    </comment>
    <comment ref="D70" authorId="0" shapeId="0" xr:uid="{38A3F2ED-0AE2-4364-8BC8-C99D4A3583A0}">
      <text>
        <r>
          <rPr>
            <sz val="10"/>
            <rFont val="Arial"/>
          </rPr>
          <t>Ô chỉ tiêu có định dạng ký tự</t>
        </r>
      </text>
    </comment>
    <comment ref="E70" authorId="0" shapeId="0" xr:uid="{AD45EC24-CA9C-42AF-9373-2CA0126AF11C}">
      <text>
        <r>
          <rPr>
            <sz val="10"/>
            <rFont val="Arial"/>
          </rPr>
          <t>Ô chỉ tiêu có định dạng ký tự</t>
        </r>
      </text>
    </comment>
    <comment ref="C71" authorId="0" shapeId="0" xr:uid="{3D0806A5-3310-425A-B88B-EE3591B1285B}">
      <text>
        <r>
          <rPr>
            <sz val="10"/>
            <rFont val="Arial"/>
          </rPr>
          <t>Ô chỉ tiêu có định dạng ký tự</t>
        </r>
      </text>
    </comment>
    <comment ref="D71" authorId="0" shapeId="0" xr:uid="{CF5E4F9C-B86B-4209-B67C-E0EDBBC3F1F7}">
      <text>
        <r>
          <rPr>
            <sz val="10"/>
            <rFont val="Arial"/>
          </rPr>
          <t>Ô chỉ tiêu có định dạng ký tự</t>
        </r>
      </text>
    </comment>
    <comment ref="E71" authorId="0" shapeId="0" xr:uid="{77B63584-177B-4E99-AD1C-4F3695F39944}">
      <text>
        <r>
          <rPr>
            <sz val="10"/>
            <rFont val="Arial"/>
          </rPr>
          <t>Ô chỉ tiêu có định dạng ký tự</t>
        </r>
      </text>
    </comment>
    <comment ref="C72" authorId="0" shapeId="0" xr:uid="{F773F055-A9B4-4E72-922A-B8BB70640AFD}">
      <text>
        <r>
          <rPr>
            <sz val="10"/>
            <rFont val="Arial"/>
          </rPr>
          <t>Ô chỉ tiêu có định dạng ký tự</t>
        </r>
      </text>
    </comment>
    <comment ref="D72" authorId="0" shapeId="0" xr:uid="{B1B970C9-F351-4B38-8987-8473FCC7CD4A}">
      <text>
        <r>
          <rPr>
            <sz val="10"/>
            <rFont val="Arial"/>
          </rPr>
          <t>Ô chỉ tiêu có định dạng ký tự</t>
        </r>
      </text>
    </comment>
    <comment ref="E72" authorId="0" shapeId="0" xr:uid="{53DCC357-E08B-44A1-8D29-317CEE2FC5F6}">
      <text>
        <r>
          <rPr>
            <sz val="10"/>
            <rFont val="Arial"/>
          </rPr>
          <t>Ô chỉ tiêu có định dạng ký tự</t>
        </r>
      </text>
    </comment>
    <comment ref="C73" authorId="0" shapeId="0" xr:uid="{A7BA8279-E2F1-41FE-A322-F11E7B6765EC}">
      <text>
        <r>
          <rPr>
            <sz val="10"/>
            <rFont val="Arial"/>
          </rPr>
          <t>Ô chỉ tiêu có định dạng ký tự</t>
        </r>
      </text>
    </comment>
    <comment ref="D73" authorId="0" shapeId="0" xr:uid="{AEDF0895-CB02-4410-934E-56EF5ED72E74}">
      <text>
        <r>
          <rPr>
            <sz val="10"/>
            <rFont val="Arial"/>
          </rPr>
          <t>Ô chỉ tiêu có định dạng ký tự</t>
        </r>
      </text>
    </comment>
    <comment ref="E73" authorId="0" shapeId="0" xr:uid="{5496A1DB-4F27-4B12-A803-A3D8C881FB5C}">
      <text>
        <r>
          <rPr>
            <sz val="10"/>
            <rFont val="Arial"/>
          </rPr>
          <t>Ô chỉ tiêu có định dạng ký tự</t>
        </r>
      </text>
    </comment>
    <comment ref="C74" authorId="0" shapeId="0" xr:uid="{C7DFF317-A346-4D12-9800-06AEE964196E}">
      <text>
        <r>
          <rPr>
            <sz val="10"/>
            <rFont val="Arial"/>
          </rPr>
          <t>Ô chỉ tiêu có định dạng ký tự</t>
        </r>
      </text>
    </comment>
    <comment ref="D74" authorId="0" shapeId="0" xr:uid="{BEDC4D7A-0248-4FC7-9DF9-C3BE42E805FC}">
      <text>
        <r>
          <rPr>
            <sz val="10"/>
            <rFont val="Arial"/>
          </rPr>
          <t>Ô chỉ tiêu có định dạng ký tự</t>
        </r>
      </text>
    </comment>
    <comment ref="E74" authorId="0" shapeId="0" xr:uid="{8E83E796-EF33-4988-B962-BEB4C3E0485E}">
      <text>
        <r>
          <rPr>
            <sz val="10"/>
            <rFont val="Arial"/>
          </rPr>
          <t>Ô chỉ tiêu có định dạng ký tự</t>
        </r>
      </text>
    </comment>
    <comment ref="C75" authorId="0" shapeId="0" xr:uid="{A24A0F2E-BE9B-490B-8731-B8ECA07DDEC3}">
      <text>
        <r>
          <rPr>
            <sz val="10"/>
            <rFont val="Arial"/>
          </rPr>
          <t>Ô chỉ tiêu có định dạng ký tự</t>
        </r>
      </text>
    </comment>
    <comment ref="D75" authorId="0" shapeId="0" xr:uid="{2D7A6006-0021-42BE-ABCC-CA1AFB46EDAA}">
      <text>
        <r>
          <rPr>
            <sz val="10"/>
            <rFont val="Arial"/>
          </rPr>
          <t>Ô chỉ tiêu có định dạng ký tự</t>
        </r>
      </text>
    </comment>
    <comment ref="E75" authorId="0" shapeId="0" xr:uid="{394C7F21-E96E-4037-A87A-FC976C5AEA2F}">
      <text>
        <r>
          <rPr>
            <sz val="10"/>
            <rFont val="Arial"/>
          </rPr>
          <t>Ô chỉ tiêu có định dạng ký tự</t>
        </r>
      </text>
    </comment>
    <comment ref="C76" authorId="0" shapeId="0" xr:uid="{AB07EF3F-BEBE-4D83-BF80-1611570EAC15}">
      <text>
        <r>
          <rPr>
            <sz val="10"/>
            <rFont val="Arial"/>
          </rPr>
          <t>Ô chỉ tiêu có định dạng ký tự</t>
        </r>
      </text>
    </comment>
    <comment ref="D76" authorId="0" shapeId="0" xr:uid="{BCAFB874-F33D-4322-B6A9-2BE90FA84F64}">
      <text>
        <r>
          <rPr>
            <sz val="10"/>
            <rFont val="Arial"/>
          </rPr>
          <t>Ô chỉ tiêu có định dạng ký tự</t>
        </r>
      </text>
    </comment>
    <comment ref="E76" authorId="0" shapeId="0" xr:uid="{C09AF320-802E-43D3-8D17-CC65CEB3B3E0}">
      <text>
        <r>
          <rPr>
            <sz val="10"/>
            <rFont val="Arial"/>
          </rPr>
          <t>Ô chỉ tiêu có định dạng ký tự</t>
        </r>
      </text>
    </comment>
    <comment ref="C77" authorId="0" shapeId="0" xr:uid="{88C36283-575F-4994-8D79-B0729FF68164}">
      <text>
        <r>
          <rPr>
            <sz val="10"/>
            <rFont val="Arial"/>
          </rPr>
          <t>Ô chỉ tiêu có định dạng ký tự</t>
        </r>
      </text>
    </comment>
    <comment ref="D77" authorId="0" shapeId="0" xr:uid="{AD62CFA9-E21D-4C64-BF52-49D27A1A2BE0}">
      <text>
        <r>
          <rPr>
            <sz val="10"/>
            <rFont val="Arial"/>
          </rPr>
          <t>Ô chỉ tiêu có định dạng ký tự</t>
        </r>
      </text>
    </comment>
    <comment ref="E77" authorId="0" shapeId="0" xr:uid="{01EDE650-D598-4CEC-8A22-C9A8F3E67CEF}">
      <text>
        <r>
          <rPr>
            <sz val="10"/>
            <rFont val="Arial"/>
          </rPr>
          <t>Ô chỉ tiêu có định dạng ký tự</t>
        </r>
      </text>
    </comment>
    <comment ref="C78" authorId="0" shapeId="0" xr:uid="{645E79C9-4B85-4678-9BF7-73EA4D91E6E7}">
      <text>
        <r>
          <rPr>
            <sz val="10"/>
            <rFont val="Arial"/>
          </rPr>
          <t>Ô chỉ tiêu có định dạng ký tự</t>
        </r>
      </text>
    </comment>
    <comment ref="D78" authorId="0" shapeId="0" xr:uid="{F61EB770-D6B0-42AA-9BE5-0E26F4F58EA9}">
      <text>
        <r>
          <rPr>
            <sz val="10"/>
            <rFont val="Arial"/>
          </rPr>
          <t>Ô chỉ tiêu có định dạng ký tự</t>
        </r>
      </text>
    </comment>
    <comment ref="E78" authorId="0" shapeId="0" xr:uid="{F2B13D06-B129-497C-BA4F-06FA95343DAA}">
      <text>
        <r>
          <rPr>
            <sz val="10"/>
            <rFont val="Arial"/>
          </rPr>
          <t>Ô chỉ tiêu có định dạng ký tự</t>
        </r>
      </text>
    </comment>
    <comment ref="C79" authorId="0" shapeId="0" xr:uid="{17890C0F-5194-495F-91EE-7924A79342CA}">
      <text>
        <r>
          <rPr>
            <sz val="10"/>
            <rFont val="Arial"/>
          </rPr>
          <t>Ô chỉ tiêu có định dạng ký tự</t>
        </r>
      </text>
    </comment>
    <comment ref="D79" authorId="0" shapeId="0" xr:uid="{FA5BD418-F0FA-4E67-8C76-1C3075583E8C}">
      <text>
        <r>
          <rPr>
            <sz val="10"/>
            <rFont val="Arial"/>
          </rPr>
          <t>Ô chỉ tiêu có định dạng ký tự</t>
        </r>
      </text>
    </comment>
    <comment ref="E79" authorId="0" shapeId="0" xr:uid="{A7146A1E-9643-4BA3-A283-E1CE95184F05}">
      <text>
        <r>
          <rPr>
            <sz val="10"/>
            <rFont val="Arial"/>
          </rPr>
          <t>Ô chỉ tiêu có định dạng ký tự</t>
        </r>
      </text>
    </comment>
    <comment ref="C80" authorId="0" shapeId="0" xr:uid="{5B9394BF-7A4F-43BA-8D01-31C71900ADF3}">
      <text>
        <r>
          <rPr>
            <sz val="10"/>
            <rFont val="Arial"/>
          </rPr>
          <t>Ô chỉ tiêu có định dạng ký tự</t>
        </r>
      </text>
    </comment>
    <comment ref="D80" authorId="0" shapeId="0" xr:uid="{F2FFE39C-AF37-4327-AB3D-35CBE0C9D657}">
      <text>
        <r>
          <rPr>
            <sz val="10"/>
            <rFont val="Arial"/>
          </rPr>
          <t>Ô chỉ tiêu có định dạng ký tự</t>
        </r>
      </text>
    </comment>
    <comment ref="E80" authorId="0" shapeId="0" xr:uid="{6F1A505B-6C1D-4DB9-BE05-7194AAF15FBC}">
      <text>
        <r>
          <rPr>
            <sz val="10"/>
            <rFont val="Arial"/>
          </rPr>
          <t>Ô chỉ tiêu có định dạng ký tự</t>
        </r>
      </text>
    </comment>
    <comment ref="C81" authorId="0" shapeId="0" xr:uid="{2728D46F-D175-4AE9-A764-39A2A41216C6}">
      <text>
        <r>
          <rPr>
            <sz val="10"/>
            <rFont val="Arial"/>
          </rPr>
          <t>Ô chỉ tiêu có định dạng ký tự</t>
        </r>
      </text>
    </comment>
    <comment ref="D81" authorId="0" shapeId="0" xr:uid="{95E2A228-1B49-411E-A765-ECE59244924B}">
      <text>
        <r>
          <rPr>
            <sz val="10"/>
            <rFont val="Arial"/>
          </rPr>
          <t>Ô chỉ tiêu có định dạng ký tự</t>
        </r>
      </text>
    </comment>
    <comment ref="E81" authorId="0" shapeId="0" xr:uid="{23907FC7-ECB9-4F1A-A998-A8B78C10C6C0}">
      <text>
        <r>
          <rPr>
            <sz val="10"/>
            <rFont val="Arial"/>
          </rPr>
          <t>Ô chỉ tiêu có định dạng ký tự</t>
        </r>
      </text>
    </comment>
    <comment ref="C82" authorId="0" shapeId="0" xr:uid="{33E45581-70C1-4A3A-8129-6483A17F35DB}">
      <text>
        <r>
          <rPr>
            <sz val="10"/>
            <rFont val="Arial"/>
          </rPr>
          <t>Ô chỉ tiêu có định dạng ký tự</t>
        </r>
      </text>
    </comment>
    <comment ref="D82" authorId="0" shapeId="0" xr:uid="{7BE7598A-9AF8-4165-9F50-A7944A44A8B6}">
      <text>
        <r>
          <rPr>
            <sz val="10"/>
            <rFont val="Arial"/>
          </rPr>
          <t>Ô chỉ tiêu có định dạng ký tự</t>
        </r>
      </text>
    </comment>
    <comment ref="E82" authorId="0" shapeId="0" xr:uid="{A40E8CF6-D947-4D26-B454-89D1122D7925}">
      <text>
        <r>
          <rPr>
            <sz val="10"/>
            <rFont val="Arial"/>
          </rPr>
          <t>Ô chỉ tiêu có định dạng ký tự</t>
        </r>
      </text>
    </comment>
    <comment ref="C83" authorId="0" shapeId="0" xr:uid="{7D8065B1-FFBE-45D0-9E2E-980E91E21C2F}">
      <text>
        <r>
          <rPr>
            <sz val="10"/>
            <rFont val="Arial"/>
          </rPr>
          <t>Ô chỉ tiêu có định dạng ký tự</t>
        </r>
      </text>
    </comment>
    <comment ref="D83" authorId="0" shapeId="0" xr:uid="{2A0F3297-A4EC-4E28-B26F-8599B9B76035}">
      <text>
        <r>
          <rPr>
            <sz val="10"/>
            <rFont val="Arial"/>
          </rPr>
          <t>Ô chỉ tiêu có định dạng ký tự</t>
        </r>
      </text>
    </comment>
    <comment ref="E83" authorId="0" shapeId="0" xr:uid="{27EFDAF2-CB1E-40E2-A3D3-1BA712241546}">
      <text>
        <r>
          <rPr>
            <sz val="10"/>
            <rFont val="Arial"/>
          </rPr>
          <t>Ô chỉ tiêu có định dạng ký tự</t>
        </r>
      </text>
    </comment>
    <comment ref="C84" authorId="0" shapeId="0" xr:uid="{02BF28E2-AA4C-4F02-B846-DC6D0AA1BC46}">
      <text>
        <r>
          <rPr>
            <sz val="10"/>
            <rFont val="Arial"/>
          </rPr>
          <t>Ô chỉ tiêu có định dạng ký tự</t>
        </r>
      </text>
    </comment>
    <comment ref="D84" authorId="0" shapeId="0" xr:uid="{939D9067-DB1C-40B0-84DC-BFD472CE5825}">
      <text>
        <r>
          <rPr>
            <sz val="10"/>
            <rFont val="Arial"/>
          </rPr>
          <t>Ô chỉ tiêu có định dạng ký tự</t>
        </r>
      </text>
    </comment>
    <comment ref="E84" authorId="0" shapeId="0" xr:uid="{5127BCAA-9D28-4E14-9B01-FF5BFE1A9B8B}">
      <text>
        <r>
          <rPr>
            <sz val="10"/>
            <rFont val="Arial"/>
          </rPr>
          <t>Ô chỉ tiêu có định dạng ký tự</t>
        </r>
      </text>
    </comment>
    <comment ref="C85" authorId="0" shapeId="0" xr:uid="{F92A5083-F669-41D1-A036-4E7B23DA173F}">
      <text>
        <r>
          <rPr>
            <sz val="10"/>
            <rFont val="Arial"/>
          </rPr>
          <t>Ô chỉ tiêu có định dạng ký tự</t>
        </r>
      </text>
    </comment>
    <comment ref="D85" authorId="0" shapeId="0" xr:uid="{D59E030E-BC7E-4232-B925-403D94AAC080}">
      <text>
        <r>
          <rPr>
            <sz val="10"/>
            <rFont val="Arial"/>
          </rPr>
          <t>Ô chỉ tiêu có định dạng ký tự</t>
        </r>
      </text>
    </comment>
    <comment ref="E85" authorId="0" shapeId="0" xr:uid="{662C937B-B084-40C9-9182-40480548980F}">
      <text>
        <r>
          <rPr>
            <sz val="10"/>
            <rFont val="Arial"/>
          </rPr>
          <t>Ô chỉ tiêu có định dạng ký tự</t>
        </r>
      </text>
    </comment>
    <comment ref="C86" authorId="0" shapeId="0" xr:uid="{337CEDA4-E181-42E6-AB05-B8D78ED480AC}">
      <text>
        <r>
          <rPr>
            <sz val="10"/>
            <rFont val="Arial"/>
          </rPr>
          <t>Ô chỉ tiêu có định dạng ký tự</t>
        </r>
      </text>
    </comment>
    <comment ref="D86" authorId="0" shapeId="0" xr:uid="{DF9B57A7-AEF1-4946-8B99-49EBAE44B584}">
      <text>
        <r>
          <rPr>
            <sz val="10"/>
            <rFont val="Arial"/>
          </rPr>
          <t>Ô chỉ tiêu có định dạng ký tự</t>
        </r>
      </text>
    </comment>
    <comment ref="E86" authorId="0" shapeId="0" xr:uid="{BF17CB14-25E1-4528-B9E8-4D22B0321027}">
      <text>
        <r>
          <rPr>
            <sz val="10"/>
            <rFont val="Arial"/>
          </rPr>
          <t>Ô chỉ tiêu có định dạng ký tự</t>
        </r>
      </text>
    </comment>
    <comment ref="C87" authorId="0" shapeId="0" xr:uid="{B45C52E0-BB12-4F83-A960-36B3E5F46C48}">
      <text>
        <r>
          <rPr>
            <sz val="10"/>
            <rFont val="Arial"/>
          </rPr>
          <t>Ô chỉ tiêu có định dạng ký tự</t>
        </r>
      </text>
    </comment>
    <comment ref="D87" authorId="0" shapeId="0" xr:uid="{53F9EF65-431B-4659-845D-FA983CEE24B4}">
      <text>
        <r>
          <rPr>
            <sz val="10"/>
            <rFont val="Arial"/>
          </rPr>
          <t>Ô chỉ tiêu có định dạng ký tự</t>
        </r>
      </text>
    </comment>
    <comment ref="E87" authorId="0" shapeId="0" xr:uid="{29E2544D-233E-4FB3-A6E9-A44F7A2BBCC8}">
      <text>
        <r>
          <rPr>
            <sz val="10"/>
            <rFont val="Arial"/>
          </rPr>
          <t>Ô chỉ tiêu có định dạng ký tự</t>
        </r>
      </text>
    </comment>
    <comment ref="C88" authorId="0" shapeId="0" xr:uid="{4079B38A-E693-4A34-B72C-E90564470F1C}">
      <text>
        <r>
          <rPr>
            <sz val="10"/>
            <rFont val="Arial"/>
          </rPr>
          <t>Ô chỉ tiêu có định dạng ký tự</t>
        </r>
      </text>
    </comment>
    <comment ref="D88" authorId="0" shapeId="0" xr:uid="{294075F5-7D0B-4678-B5A2-BC9B9FE27DE6}">
      <text>
        <r>
          <rPr>
            <sz val="10"/>
            <rFont val="Arial"/>
          </rPr>
          <t>Ô chỉ tiêu có định dạng ký tự</t>
        </r>
      </text>
    </comment>
    <comment ref="E88" authorId="0" shapeId="0" xr:uid="{B66C9131-0C64-45EB-A1EA-F020C390088B}">
      <text>
        <r>
          <rPr>
            <sz val="10"/>
            <rFont val="Arial"/>
          </rPr>
          <t>Ô chỉ tiêu có định dạng ký tự</t>
        </r>
      </text>
    </comment>
    <comment ref="C89" authorId="0" shapeId="0" xr:uid="{2AE21376-947C-42D4-89EA-53C593D20295}">
      <text>
        <r>
          <rPr>
            <sz val="10"/>
            <rFont val="Arial"/>
          </rPr>
          <t>Ô chỉ tiêu có định dạng ký tự</t>
        </r>
      </text>
    </comment>
    <comment ref="D89" authorId="0" shapeId="0" xr:uid="{5063B0D1-B9D1-4F09-B691-D808CB805709}">
      <text>
        <r>
          <rPr>
            <sz val="10"/>
            <rFont val="Arial"/>
          </rPr>
          <t>Ô chỉ tiêu có định dạng ký tự</t>
        </r>
      </text>
    </comment>
    <comment ref="E89" authorId="0" shapeId="0" xr:uid="{2B0EDEED-1316-4515-85D8-68F028A086A2}">
      <text>
        <r>
          <rPr>
            <sz val="10"/>
            <rFont val="Arial"/>
          </rPr>
          <t>Ô chỉ tiêu có định dạng ký tự</t>
        </r>
      </text>
    </comment>
    <comment ref="C90" authorId="0" shapeId="0" xr:uid="{E07A0A56-1E7E-4F61-9527-3434D0BEC1CE}">
      <text>
        <r>
          <rPr>
            <sz val="10"/>
            <rFont val="Arial"/>
          </rPr>
          <t>Ô chỉ tiêu có định dạng ký tự</t>
        </r>
      </text>
    </comment>
    <comment ref="D90" authorId="0" shapeId="0" xr:uid="{66D3D192-D935-4D75-AB80-DA28A9CBE49A}">
      <text>
        <r>
          <rPr>
            <sz val="10"/>
            <rFont val="Arial"/>
          </rPr>
          <t>Ô chỉ tiêu có định dạng ký tự</t>
        </r>
      </text>
    </comment>
    <comment ref="E90" authorId="0" shapeId="0" xr:uid="{2CA965F9-01C4-4C66-8183-D08DD683E360}">
      <text>
        <r>
          <rPr>
            <sz val="10"/>
            <rFont val="Arial"/>
          </rPr>
          <t>Ô chỉ tiêu có định dạng ký tự</t>
        </r>
      </text>
    </comment>
    <comment ref="C91" authorId="0" shapeId="0" xr:uid="{B1EDECFB-BA70-4823-BFAA-BD84A22DB379}">
      <text>
        <r>
          <rPr>
            <sz val="10"/>
            <rFont val="Arial"/>
          </rPr>
          <t>Ô chỉ tiêu có định dạng ký tự</t>
        </r>
      </text>
    </comment>
    <comment ref="D91" authorId="0" shapeId="0" xr:uid="{FE1E04CF-2E83-451D-849E-79EAAEA967BD}">
      <text>
        <r>
          <rPr>
            <sz val="10"/>
            <rFont val="Arial"/>
          </rPr>
          <t>Ô chỉ tiêu có định dạng ký tự</t>
        </r>
      </text>
    </comment>
    <comment ref="E91" authorId="0" shapeId="0" xr:uid="{A18536AB-1BAB-4EB7-8983-1522E51A10FF}">
      <text>
        <r>
          <rPr>
            <sz val="10"/>
            <rFont val="Arial"/>
          </rPr>
          <t>Ô chỉ tiêu có định dạng ký tự</t>
        </r>
      </text>
    </comment>
    <comment ref="C92" authorId="0" shapeId="0" xr:uid="{A0F23C30-D70F-42D7-B45E-E0640FFCC9AF}">
      <text>
        <r>
          <rPr>
            <sz val="10"/>
            <rFont val="Arial"/>
          </rPr>
          <t>Ô chỉ tiêu có định dạng ký tự</t>
        </r>
      </text>
    </comment>
    <comment ref="D92" authorId="0" shapeId="0" xr:uid="{D0186A33-D66C-44AC-B04B-6EAA3A537083}">
      <text>
        <r>
          <rPr>
            <sz val="10"/>
            <rFont val="Arial"/>
          </rPr>
          <t>Ô chỉ tiêu có định dạng ký tự</t>
        </r>
      </text>
    </comment>
    <comment ref="E92" authorId="0" shapeId="0" xr:uid="{36DE55C2-ED2B-493C-BD59-166C4A86CEA3}">
      <text>
        <r>
          <rPr>
            <sz val="10"/>
            <rFont val="Arial"/>
          </rPr>
          <t>Ô chỉ tiêu có định dạng ký tự</t>
        </r>
      </text>
    </comment>
    <comment ref="C93" authorId="0" shapeId="0" xr:uid="{E7AA5957-28AF-4A28-831B-F052CB7C12DA}">
      <text>
        <r>
          <rPr>
            <sz val="10"/>
            <rFont val="Arial"/>
          </rPr>
          <t>Ô chỉ tiêu có định dạng ký tự</t>
        </r>
      </text>
    </comment>
    <comment ref="D93" authorId="0" shapeId="0" xr:uid="{06FC05AB-5B44-4CE9-98B3-49F11F9071B7}">
      <text>
        <r>
          <rPr>
            <sz val="10"/>
            <rFont val="Arial"/>
          </rPr>
          <t>Ô chỉ tiêu có định dạng ký tự</t>
        </r>
      </text>
    </comment>
    <comment ref="E93" authorId="0" shapeId="0" xr:uid="{4AF95AE5-B8B4-4C76-96BE-44DCAC7C7E87}">
      <text>
        <r>
          <rPr>
            <sz val="10"/>
            <rFont val="Arial"/>
          </rPr>
          <t>Ô chỉ tiêu có định dạng ký tự</t>
        </r>
      </text>
    </comment>
    <comment ref="C94" authorId="0" shapeId="0" xr:uid="{B9CDC2D4-ACDD-4439-A8D6-AA40A0F2B65F}">
      <text>
        <r>
          <rPr>
            <sz val="10"/>
            <rFont val="Arial"/>
          </rPr>
          <t>Ô chỉ tiêu có định dạng ký tự</t>
        </r>
      </text>
    </comment>
    <comment ref="D94" authorId="0" shapeId="0" xr:uid="{CFD4013F-F850-47FD-A00B-9DBF8D7F2639}">
      <text>
        <r>
          <rPr>
            <sz val="10"/>
            <rFont val="Arial"/>
          </rPr>
          <t>Ô chỉ tiêu có định dạng ký tự</t>
        </r>
      </text>
    </comment>
    <comment ref="E94" authorId="0" shapeId="0" xr:uid="{424461C7-70A6-475E-AE8F-41C818086154}">
      <text>
        <r>
          <rPr>
            <sz val="10"/>
            <rFont val="Arial"/>
          </rPr>
          <t>Ô chỉ tiêu có định dạng ký tự</t>
        </r>
      </text>
    </comment>
    <comment ref="C95" authorId="0" shapeId="0" xr:uid="{DEEF097E-1B47-42A1-A819-872C8B79DB05}">
      <text>
        <r>
          <rPr>
            <sz val="10"/>
            <rFont val="Arial"/>
          </rPr>
          <t>Ô chỉ tiêu có định dạng ký tự</t>
        </r>
      </text>
    </comment>
    <comment ref="D95" authorId="0" shapeId="0" xr:uid="{DD2162C3-98ED-4F6C-9C91-243D97AA9BE0}">
      <text>
        <r>
          <rPr>
            <sz val="10"/>
            <rFont val="Arial"/>
          </rPr>
          <t>Ô chỉ tiêu có định dạng ký tự</t>
        </r>
      </text>
    </comment>
    <comment ref="E95" authorId="0" shapeId="0" xr:uid="{396C4340-2963-4FC4-8AF6-E750708A622B}">
      <text>
        <r>
          <rPr>
            <sz val="10"/>
            <rFont val="Arial"/>
          </rPr>
          <t>Ô chỉ tiêu có định dạng ký tự</t>
        </r>
      </text>
    </comment>
    <comment ref="C96" authorId="0" shapeId="0" xr:uid="{3E8AEAE1-F9D4-4080-A878-9BFDE110A6F8}">
      <text>
        <r>
          <rPr>
            <sz val="10"/>
            <rFont val="Arial"/>
          </rPr>
          <t>Ô chỉ tiêu có định dạng ký tự</t>
        </r>
      </text>
    </comment>
    <comment ref="D96" authorId="0" shapeId="0" xr:uid="{CE9DF2CF-1EBE-4C45-9E84-8D38A7B45ABD}">
      <text>
        <r>
          <rPr>
            <sz val="10"/>
            <rFont val="Arial"/>
          </rPr>
          <t>Ô chỉ tiêu có định dạng ký tự</t>
        </r>
      </text>
    </comment>
    <comment ref="E96" authorId="0" shapeId="0" xr:uid="{5DFF0612-908F-49F5-80A6-45BA09A59AED}">
      <text>
        <r>
          <rPr>
            <sz val="10"/>
            <rFont val="Arial"/>
          </rPr>
          <t>Ô chỉ tiêu có định dạng ký tự</t>
        </r>
      </text>
    </comment>
    <comment ref="C97" authorId="0" shapeId="0" xr:uid="{6AA2718A-866E-4EB8-9CFA-BC0E4B3329DC}">
      <text>
        <r>
          <rPr>
            <sz val="10"/>
            <rFont val="Arial"/>
          </rPr>
          <t>Ô chỉ tiêu có định dạng ký tự</t>
        </r>
      </text>
    </comment>
    <comment ref="D97" authorId="0" shapeId="0" xr:uid="{7EBB2E6E-24DE-4C1A-B51C-F082A9EFC759}">
      <text>
        <r>
          <rPr>
            <sz val="10"/>
            <rFont val="Arial"/>
          </rPr>
          <t>Ô chỉ tiêu có định dạng ký tự</t>
        </r>
      </text>
    </comment>
    <comment ref="E97" authorId="0" shapeId="0" xr:uid="{678EA36F-DC8E-4800-A600-D1A44E5D62D5}">
      <text>
        <r>
          <rPr>
            <sz val="10"/>
            <rFont val="Arial"/>
          </rPr>
          <t>Ô chỉ tiêu có định dạng ký tự</t>
        </r>
      </text>
    </comment>
    <comment ref="C98" authorId="0" shapeId="0" xr:uid="{9FDC3D2B-4776-4327-AF3B-EFA7A949D8FA}">
      <text>
        <r>
          <rPr>
            <sz val="10"/>
            <rFont val="Arial"/>
          </rPr>
          <t>Ô chỉ tiêu có định dạng ký tự</t>
        </r>
      </text>
    </comment>
    <comment ref="D98" authorId="0" shapeId="0" xr:uid="{FA334F63-A73D-4F1F-A236-8C338176DCCA}">
      <text>
        <r>
          <rPr>
            <sz val="10"/>
            <rFont val="Arial"/>
          </rPr>
          <t>Ô chỉ tiêu có định dạng ký tự</t>
        </r>
      </text>
    </comment>
    <comment ref="E98" authorId="0" shapeId="0" xr:uid="{99B15E90-0CD1-4738-A776-A0C48D5BC3CD}">
      <text>
        <r>
          <rPr>
            <sz val="10"/>
            <rFont val="Arial"/>
          </rPr>
          <t>Ô chỉ tiêu có định dạng ký tự</t>
        </r>
      </text>
    </comment>
    <comment ref="C99" authorId="0" shapeId="0" xr:uid="{C701226B-6C9A-46B9-851E-1D26AB183ADB}">
      <text>
        <r>
          <rPr>
            <sz val="10"/>
            <rFont val="Arial"/>
          </rPr>
          <t>Ô chỉ tiêu có định dạng ký tự</t>
        </r>
      </text>
    </comment>
    <comment ref="D99" authorId="0" shapeId="0" xr:uid="{F8A251EF-A518-4D9B-BC60-ABDB0F8EA66D}">
      <text>
        <r>
          <rPr>
            <sz val="10"/>
            <rFont val="Arial"/>
          </rPr>
          <t>Ô chỉ tiêu có định dạng ký tự</t>
        </r>
      </text>
    </comment>
    <comment ref="E99" authorId="0" shapeId="0" xr:uid="{26C74077-C65A-47F2-90A3-CE70216A92DE}">
      <text>
        <r>
          <rPr>
            <sz val="10"/>
            <rFont val="Arial"/>
          </rPr>
          <t>Ô chỉ tiêu có định dạng ký tự</t>
        </r>
      </text>
    </comment>
    <comment ref="C100" authorId="0" shapeId="0" xr:uid="{AD4C8357-BD33-4AB8-9CD1-5100A5E2CEEF}">
      <text>
        <r>
          <rPr>
            <sz val="10"/>
            <rFont val="Arial"/>
          </rPr>
          <t>Ô chỉ tiêu có định dạng ký tự</t>
        </r>
      </text>
    </comment>
    <comment ref="D100" authorId="0" shapeId="0" xr:uid="{77F55144-0C21-4614-BAFB-FBD7F1B04CFF}">
      <text>
        <r>
          <rPr>
            <sz val="10"/>
            <rFont val="Arial"/>
          </rPr>
          <t>Ô chỉ tiêu có định dạng ký tự</t>
        </r>
      </text>
    </comment>
    <comment ref="E100" authorId="0" shapeId="0" xr:uid="{C2295813-5B37-4811-8A56-C3C0D15ECA8C}">
      <text>
        <r>
          <rPr>
            <sz val="10"/>
            <rFont val="Arial"/>
          </rPr>
          <t>Ô chỉ tiêu có định dạng ký tự</t>
        </r>
      </text>
    </comment>
    <comment ref="C101" authorId="0" shapeId="0" xr:uid="{99EBDEB0-B06A-4E4D-BC08-386DA7C5DBE4}">
      <text>
        <r>
          <rPr>
            <sz val="10"/>
            <rFont val="Arial"/>
          </rPr>
          <t>Ô chỉ tiêu có định dạng ký tự</t>
        </r>
      </text>
    </comment>
    <comment ref="D101" authorId="0" shapeId="0" xr:uid="{AFE2A058-5914-4C28-AFA9-637101FF97D6}">
      <text>
        <r>
          <rPr>
            <sz val="10"/>
            <rFont val="Arial"/>
          </rPr>
          <t>Ô chỉ tiêu có định dạng ký tự</t>
        </r>
      </text>
    </comment>
    <comment ref="E101" authorId="0" shapeId="0" xr:uid="{E640DE48-34E1-4479-8D1D-A564BF41DF70}">
      <text>
        <r>
          <rPr>
            <sz val="10"/>
            <rFont val="Arial"/>
          </rPr>
          <t>Ô chỉ tiêu có định dạng ký tự</t>
        </r>
      </text>
    </comment>
    <comment ref="C102" authorId="0" shapeId="0" xr:uid="{8D85E071-C6FD-4334-A136-AFB62C9DE47D}">
      <text>
        <r>
          <rPr>
            <sz val="10"/>
            <rFont val="Arial"/>
          </rPr>
          <t>Ô chỉ tiêu có định dạng ký tự</t>
        </r>
      </text>
    </comment>
    <comment ref="D102" authorId="0" shapeId="0" xr:uid="{9397693F-21C9-4C9C-99AC-8DED855788A6}">
      <text>
        <r>
          <rPr>
            <sz val="10"/>
            <rFont val="Arial"/>
          </rPr>
          <t>Ô chỉ tiêu có định dạng ký tự</t>
        </r>
      </text>
    </comment>
    <comment ref="E102" authorId="0" shapeId="0" xr:uid="{E48A884D-358A-4722-A701-51B26E079170}">
      <text>
        <r>
          <rPr>
            <sz val="10"/>
            <rFont val="Arial"/>
          </rPr>
          <t>Ô chỉ tiêu có định dạng ký tự</t>
        </r>
      </text>
    </comment>
    <comment ref="C103" authorId="0" shapeId="0" xr:uid="{992AF09B-694F-4C26-8C83-DAAA5E504629}">
      <text>
        <r>
          <rPr>
            <sz val="10"/>
            <rFont val="Arial"/>
          </rPr>
          <t>Ô chỉ tiêu có định dạng ký tự</t>
        </r>
      </text>
    </comment>
    <comment ref="D103" authorId="0" shapeId="0" xr:uid="{CB01CB2E-42B8-40A3-94C3-252BBA9038FD}">
      <text>
        <r>
          <rPr>
            <sz val="10"/>
            <rFont val="Arial"/>
          </rPr>
          <t>Ô chỉ tiêu có định dạng ký tự</t>
        </r>
      </text>
    </comment>
    <comment ref="E103" authorId="0" shapeId="0" xr:uid="{D95A7C98-5D8D-43EA-951D-04C936F4D433}">
      <text>
        <r>
          <rPr>
            <sz val="10"/>
            <rFont val="Arial"/>
          </rPr>
          <t>Ô chỉ tiêu có định dạng ký tự</t>
        </r>
      </text>
    </comment>
    <comment ref="C104" authorId="0" shapeId="0" xr:uid="{6D81ADE4-01EE-4F06-A78F-F37B1B8B161F}">
      <text>
        <r>
          <rPr>
            <sz val="10"/>
            <rFont val="Arial"/>
          </rPr>
          <t>Ô chỉ tiêu có định dạng ký tự</t>
        </r>
      </text>
    </comment>
    <comment ref="D104" authorId="0" shapeId="0" xr:uid="{C0B2AEF4-1B8D-47FE-9266-8B353E97F062}">
      <text>
        <r>
          <rPr>
            <sz val="10"/>
            <rFont val="Arial"/>
          </rPr>
          <t>Ô chỉ tiêu có định dạng ký tự</t>
        </r>
      </text>
    </comment>
    <comment ref="E104" authorId="0" shapeId="0" xr:uid="{EF861E64-CD2A-4697-893E-77D477A1A3BD}">
      <text>
        <r>
          <rPr>
            <sz val="10"/>
            <rFont val="Arial"/>
          </rPr>
          <t>Ô chỉ tiêu có định dạng ký tự</t>
        </r>
      </text>
    </comment>
    <comment ref="C105" authorId="0" shapeId="0" xr:uid="{C62D2A8C-7A51-471D-9111-AC1F584B0695}">
      <text>
        <r>
          <rPr>
            <sz val="10"/>
            <rFont val="Arial"/>
          </rPr>
          <t>Ô chỉ tiêu có định dạng ký tự</t>
        </r>
      </text>
    </comment>
    <comment ref="D105" authorId="0" shapeId="0" xr:uid="{19C6EE54-26F5-4F4C-B741-35942B715BB3}">
      <text>
        <r>
          <rPr>
            <sz val="10"/>
            <rFont val="Arial"/>
          </rPr>
          <t>Ô chỉ tiêu có định dạng ký tự</t>
        </r>
      </text>
    </comment>
    <comment ref="E105" authorId="0" shapeId="0" xr:uid="{0C2DAE35-5281-4BFC-9215-E8B3BFD3076B}">
      <text>
        <r>
          <rPr>
            <sz val="10"/>
            <rFont val="Arial"/>
          </rPr>
          <t>Ô chỉ tiêu có định dạng ký tự</t>
        </r>
      </text>
    </comment>
    <comment ref="C106" authorId="0" shapeId="0" xr:uid="{BF45D962-A86F-497C-994E-BAAD9C8EDEC9}">
      <text>
        <r>
          <rPr>
            <sz val="10"/>
            <rFont val="Arial"/>
          </rPr>
          <t>Ô chỉ tiêu có định dạng ký tự</t>
        </r>
      </text>
    </comment>
    <comment ref="D106" authorId="0" shapeId="0" xr:uid="{959CBAF8-935C-4800-A217-28BA0F5776BD}">
      <text>
        <r>
          <rPr>
            <sz val="10"/>
            <rFont val="Arial"/>
          </rPr>
          <t>Ô chỉ tiêu có định dạng ký tự</t>
        </r>
      </text>
    </comment>
    <comment ref="E106" authorId="0" shapeId="0" xr:uid="{15F03FAD-D15F-4E08-9E90-831A6ABEABDA}">
      <text>
        <r>
          <rPr>
            <sz val="10"/>
            <rFont val="Arial"/>
          </rPr>
          <t>Ô chỉ tiêu có định dạng ký tự</t>
        </r>
      </text>
    </comment>
    <comment ref="C107" authorId="0" shapeId="0" xr:uid="{EBA6754C-7D56-4F6A-8ED4-60C834635221}">
      <text>
        <r>
          <rPr>
            <sz val="10"/>
            <rFont val="Arial"/>
          </rPr>
          <t>Ô chỉ tiêu có định dạng ký tự</t>
        </r>
      </text>
    </comment>
    <comment ref="D107" authorId="0" shapeId="0" xr:uid="{125883AF-5641-4003-9128-8C38F32EF6A0}">
      <text>
        <r>
          <rPr>
            <sz val="10"/>
            <rFont val="Arial"/>
          </rPr>
          <t>Ô chỉ tiêu có định dạng ký tự</t>
        </r>
      </text>
    </comment>
    <comment ref="E107" authorId="0" shapeId="0" xr:uid="{25D3255C-A061-40AD-9250-1F7C1AA62F47}">
      <text>
        <r>
          <rPr>
            <sz val="10"/>
            <rFont val="Arial"/>
          </rPr>
          <t>Ô chỉ tiêu có định dạng ký tự</t>
        </r>
      </text>
    </comment>
    <comment ref="C108" authorId="0" shapeId="0" xr:uid="{2A3FF727-B564-4969-8982-90835A8B4BB2}">
      <text>
        <r>
          <rPr>
            <sz val="10"/>
            <rFont val="Arial"/>
          </rPr>
          <t>Ô chỉ tiêu có định dạng ký tự</t>
        </r>
      </text>
    </comment>
    <comment ref="D108" authorId="0" shapeId="0" xr:uid="{C6DEF7C9-8C2F-4B77-AD54-930C738061C6}">
      <text>
        <r>
          <rPr>
            <sz val="10"/>
            <rFont val="Arial"/>
          </rPr>
          <t>Ô chỉ tiêu có định dạng ký tự</t>
        </r>
      </text>
    </comment>
    <comment ref="E108" authorId="0" shapeId="0" xr:uid="{2E589944-2000-47DC-BEC3-80EE1A75F49D}">
      <text>
        <r>
          <rPr>
            <sz val="10"/>
            <rFont val="Arial"/>
          </rPr>
          <t>Ô chỉ tiêu có định dạng ký tự</t>
        </r>
      </text>
    </comment>
    <comment ref="C109" authorId="0" shapeId="0" xr:uid="{383B84D4-0078-4886-B93E-5FF9B9752561}">
      <text>
        <r>
          <rPr>
            <sz val="10"/>
            <rFont val="Arial"/>
          </rPr>
          <t>Ô chỉ tiêu có định dạng ký tự</t>
        </r>
      </text>
    </comment>
    <comment ref="D109" authorId="0" shapeId="0" xr:uid="{D743B9C5-FB84-470E-BFCE-A8FC90DB3500}">
      <text>
        <r>
          <rPr>
            <sz val="10"/>
            <rFont val="Arial"/>
          </rPr>
          <t>Ô chỉ tiêu có định dạng ký tự</t>
        </r>
      </text>
    </comment>
    <comment ref="E109" authorId="0" shapeId="0" xr:uid="{527BD930-C5D6-4705-83B3-F3D4A6909811}">
      <text>
        <r>
          <rPr>
            <sz val="10"/>
            <rFont val="Arial"/>
          </rPr>
          <t>Ô chỉ tiêu có định dạng ký tự</t>
        </r>
      </text>
    </comment>
    <comment ref="C110" authorId="0" shapeId="0" xr:uid="{97DFDFED-5B7E-4172-816C-3A4151A62610}">
      <text>
        <r>
          <rPr>
            <sz val="10"/>
            <rFont val="Arial"/>
          </rPr>
          <t>Ô chỉ tiêu có định dạng ký tự</t>
        </r>
      </text>
    </comment>
    <comment ref="D110" authorId="0" shapeId="0" xr:uid="{D97C12F9-D8A4-4046-B3DF-63670ECFA622}">
      <text>
        <r>
          <rPr>
            <sz val="10"/>
            <rFont val="Arial"/>
          </rPr>
          <t>Ô chỉ tiêu có định dạng ký tự</t>
        </r>
      </text>
    </comment>
    <comment ref="E110" authorId="0" shapeId="0" xr:uid="{886CF14C-3035-4E05-974C-786F994D9549}">
      <text>
        <r>
          <rPr>
            <sz val="10"/>
            <rFont val="Arial"/>
          </rPr>
          <t>Ô chỉ tiêu có định dạng ký tự</t>
        </r>
      </text>
    </comment>
    <comment ref="C111" authorId="0" shapeId="0" xr:uid="{510310A3-F520-407F-9FCE-E00FA3716677}">
      <text>
        <r>
          <rPr>
            <sz val="10"/>
            <rFont val="Arial"/>
          </rPr>
          <t>Ô chỉ tiêu có định dạng ký tự</t>
        </r>
      </text>
    </comment>
    <comment ref="D111" authorId="0" shapeId="0" xr:uid="{F8376588-10B5-467A-8A96-DC45CABCE96B}">
      <text>
        <r>
          <rPr>
            <sz val="10"/>
            <rFont val="Arial"/>
          </rPr>
          <t>Ô chỉ tiêu có định dạng ký tự</t>
        </r>
      </text>
    </comment>
    <comment ref="E111" authorId="0" shapeId="0" xr:uid="{12CB6E57-C8F8-4A34-8634-A880E62AA9ED}">
      <text>
        <r>
          <rPr>
            <sz val="10"/>
            <rFont val="Arial"/>
          </rPr>
          <t>Ô chỉ tiêu có định dạng ký tự</t>
        </r>
      </text>
    </comment>
    <comment ref="C112" authorId="0" shapeId="0" xr:uid="{D5C2D181-7956-4E68-9901-85E6DD3EBA04}">
      <text>
        <r>
          <rPr>
            <sz val="10"/>
            <rFont val="Arial"/>
          </rPr>
          <t>Ô chỉ tiêu có định dạng ký tự</t>
        </r>
      </text>
    </comment>
    <comment ref="D112" authorId="0" shapeId="0" xr:uid="{D821D755-CF05-41DA-8AE8-486CDB3BB952}">
      <text>
        <r>
          <rPr>
            <sz val="10"/>
            <rFont val="Arial"/>
          </rPr>
          <t>Ô chỉ tiêu có định dạng ký tự</t>
        </r>
      </text>
    </comment>
    <comment ref="E112" authorId="0" shapeId="0" xr:uid="{2151961A-4464-411D-8A84-53E9E7BABE97}">
      <text>
        <r>
          <rPr>
            <sz val="10"/>
            <rFont val="Arial"/>
          </rPr>
          <t>Ô chỉ tiêu có định dạng ký tự</t>
        </r>
      </text>
    </comment>
    <comment ref="C113" authorId="0" shapeId="0" xr:uid="{56151CEA-6618-4163-8EB6-FFE85129E3ED}">
      <text>
        <r>
          <rPr>
            <sz val="10"/>
            <rFont val="Arial"/>
          </rPr>
          <t>Ô chỉ tiêu có định dạng ký tự</t>
        </r>
      </text>
    </comment>
    <comment ref="D113" authorId="0" shapeId="0" xr:uid="{3ED90DDF-4380-48B0-A9EA-357D0B16F3C2}">
      <text>
        <r>
          <rPr>
            <sz val="10"/>
            <rFont val="Arial"/>
          </rPr>
          <t>Ô chỉ tiêu có định dạng ký tự</t>
        </r>
      </text>
    </comment>
    <comment ref="E113" authorId="0" shapeId="0" xr:uid="{968C8AE6-DB6F-49F1-A893-4B22168592B8}">
      <text>
        <r>
          <rPr>
            <sz val="10"/>
            <rFont val="Arial"/>
          </rPr>
          <t>Ô chỉ tiêu có định dạng ký tự</t>
        </r>
      </text>
    </comment>
    <comment ref="C114" authorId="0" shapeId="0" xr:uid="{B2465A72-440E-46F9-802B-7C86D7A70D2F}">
      <text>
        <r>
          <rPr>
            <sz val="10"/>
            <rFont val="Arial"/>
          </rPr>
          <t>Ô chỉ tiêu có định dạng ký tự</t>
        </r>
      </text>
    </comment>
    <comment ref="D114" authorId="0" shapeId="0" xr:uid="{51B86E39-B925-446C-AB20-0970F56E1096}">
      <text>
        <r>
          <rPr>
            <sz val="10"/>
            <rFont val="Arial"/>
          </rPr>
          <t>Ô chỉ tiêu có định dạng ký tự</t>
        </r>
      </text>
    </comment>
    <comment ref="E114" authorId="0" shapeId="0" xr:uid="{03F80E34-8753-4B90-A6B8-69652368BCC9}">
      <text>
        <r>
          <rPr>
            <sz val="10"/>
            <rFont val="Arial"/>
          </rPr>
          <t>Ô chỉ tiêu có định dạng ký tự</t>
        </r>
      </text>
    </comment>
    <comment ref="C115" authorId="0" shapeId="0" xr:uid="{60499846-F03E-49F5-9233-117D700FEBA5}">
      <text>
        <r>
          <rPr>
            <sz val="10"/>
            <rFont val="Arial"/>
          </rPr>
          <t>Ô chỉ tiêu có định dạng ký tự</t>
        </r>
      </text>
    </comment>
    <comment ref="D115" authorId="0" shapeId="0" xr:uid="{80863C69-403C-4ECF-9846-584A3D0AE04A}">
      <text>
        <r>
          <rPr>
            <sz val="10"/>
            <rFont val="Arial"/>
          </rPr>
          <t>Ô chỉ tiêu có định dạng ký tự</t>
        </r>
      </text>
    </comment>
    <comment ref="E115" authorId="0" shapeId="0" xr:uid="{A8420DD9-A861-48C4-A456-B07A2252562E}">
      <text>
        <r>
          <rPr>
            <sz val="10"/>
            <rFont val="Arial"/>
          </rPr>
          <t>Ô chỉ tiêu có định dạng ký tự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200-000001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2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2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200-000004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2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2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200-000007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2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2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200-00000A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2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2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200-00000D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2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2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200-000010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2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2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200-000013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2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2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200-000016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2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2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200-000019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2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2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200-00001C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2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2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200-00001F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2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2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200-000022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2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2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200-000025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2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2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200-000028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2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2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200-00002B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2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2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200-00002E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2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2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200-000031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2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2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200-000034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2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2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200-000037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2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2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200-00003A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2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2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200-00003D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2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2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200-000040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2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2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200-000043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2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2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200-000046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2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2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200-000049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2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2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200-00004C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2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2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200-00004F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2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2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200-000052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2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2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200-000055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2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2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200-000058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2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200-00005A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300-000001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3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3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F5" authorId="0" shapeId="0" xr:uid="{00000000-0006-0000-03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G5" authorId="0" shapeId="0" xr:uid="{00000000-0006-0000-03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H5" authorId="0" shapeId="0" xr:uid="{00000000-0006-0000-03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I5" authorId="0" shapeId="0" xr:uid="{00000000-0006-0000-0300-000007000000}">
      <text>
        <r>
          <rPr>
            <sz val="10"/>
            <rFont val="Arial"/>
          </rPr>
          <t>Ô chỉ tiêu có định dạng số. Đơn vị tính x 1 (hoặc %)</t>
        </r>
      </text>
    </comment>
    <comment ref="J5" authorId="0" shapeId="0" xr:uid="{00000000-0006-0000-03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K5" authorId="0" shapeId="0" xr:uid="{00000000-0006-0000-03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300-00000A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3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3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F6" authorId="0" shapeId="0" xr:uid="{00000000-0006-0000-03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G6" authorId="0" shapeId="0" xr:uid="{00000000-0006-0000-03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H6" authorId="0" shapeId="0" xr:uid="{00000000-0006-0000-03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I6" authorId="0" shapeId="0" xr:uid="{00000000-0006-0000-0300-000010000000}">
      <text>
        <r>
          <rPr>
            <sz val="10"/>
            <rFont val="Arial"/>
          </rPr>
          <t>Ô chỉ tiêu có định dạng số. Đơn vị tính x 1 (hoặc %)</t>
        </r>
      </text>
    </comment>
    <comment ref="J6" authorId="0" shapeId="0" xr:uid="{00000000-0006-0000-03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K6" authorId="0" shapeId="0" xr:uid="{00000000-0006-0000-03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300-000013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3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3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F7" authorId="0" shapeId="0" xr:uid="{00000000-0006-0000-0300-000016000000}">
      <text>
        <r>
          <rPr>
            <sz val="10"/>
            <rFont val="Arial"/>
          </rPr>
          <t>Ô chỉ tiêu có định dạng số. Đơn vị tính x 1 (hoặc %)</t>
        </r>
      </text>
    </comment>
    <comment ref="G7" authorId="0" shapeId="0" xr:uid="{00000000-0006-0000-03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H7" authorId="0" shapeId="0" xr:uid="{00000000-0006-0000-03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I7" authorId="0" shapeId="0" xr:uid="{00000000-0006-0000-0300-000019000000}">
      <text>
        <r>
          <rPr>
            <sz val="10"/>
            <rFont val="Arial"/>
          </rPr>
          <t>Ô chỉ tiêu có định dạng số. Đơn vị tính x 1 (hoặc %)</t>
        </r>
      </text>
    </comment>
    <comment ref="J7" authorId="0" shapeId="0" xr:uid="{00000000-0006-0000-03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K7" authorId="0" shapeId="0" xr:uid="{00000000-0006-0000-03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300-00001C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3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3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F8" authorId="0" shapeId="0" xr:uid="{00000000-0006-0000-0300-00001F000000}">
      <text>
        <r>
          <rPr>
            <sz val="10"/>
            <rFont val="Arial"/>
          </rPr>
          <t>Ô chỉ tiêu có định dạng số. Đơn vị tính x 1 (hoặc %)</t>
        </r>
      </text>
    </comment>
    <comment ref="G8" authorId="0" shapeId="0" xr:uid="{00000000-0006-0000-03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H8" authorId="0" shapeId="0" xr:uid="{00000000-0006-0000-03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I8" authorId="0" shapeId="0" xr:uid="{00000000-0006-0000-0300-000022000000}">
      <text>
        <r>
          <rPr>
            <sz val="10"/>
            <rFont val="Arial"/>
          </rPr>
          <t>Ô chỉ tiêu có định dạng số. Đơn vị tính x 1 (hoặc %)</t>
        </r>
      </text>
    </comment>
    <comment ref="J8" authorId="0" shapeId="0" xr:uid="{00000000-0006-0000-03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K8" authorId="0" shapeId="0" xr:uid="{00000000-0006-0000-03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300-000025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3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3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F9" authorId="0" shapeId="0" xr:uid="{00000000-0006-0000-0300-000028000000}">
      <text>
        <r>
          <rPr>
            <sz val="10"/>
            <rFont val="Arial"/>
          </rPr>
          <t>Ô chỉ tiêu có định dạng số. Đơn vị tính x 1 (hoặc %)</t>
        </r>
      </text>
    </comment>
    <comment ref="G9" authorId="0" shapeId="0" xr:uid="{00000000-0006-0000-03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H9" authorId="0" shapeId="0" xr:uid="{00000000-0006-0000-03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I9" authorId="0" shapeId="0" xr:uid="{00000000-0006-0000-0300-00002B000000}">
      <text>
        <r>
          <rPr>
            <sz val="10"/>
            <rFont val="Arial"/>
          </rPr>
          <t>Ô chỉ tiêu có định dạng số. Đơn vị tính x 1 (hoặc %)</t>
        </r>
      </text>
    </comment>
    <comment ref="J9" authorId="0" shapeId="0" xr:uid="{00000000-0006-0000-03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K9" authorId="0" shapeId="0" xr:uid="{00000000-0006-0000-03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300-00002E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3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3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F10" authorId="0" shapeId="0" xr:uid="{00000000-0006-0000-0300-000031000000}">
      <text>
        <r>
          <rPr>
            <sz val="10"/>
            <rFont val="Arial"/>
          </rPr>
          <t>Ô chỉ tiêu có định dạng số. Đơn vị tính x 1 (hoặc %)</t>
        </r>
      </text>
    </comment>
    <comment ref="G10" authorId="0" shapeId="0" xr:uid="{00000000-0006-0000-03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H10" authorId="0" shapeId="0" xr:uid="{00000000-0006-0000-03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I10" authorId="0" shapeId="0" xr:uid="{00000000-0006-0000-0300-000034000000}">
      <text>
        <r>
          <rPr>
            <sz val="10"/>
            <rFont val="Arial"/>
          </rPr>
          <t>Ô chỉ tiêu có định dạng số. Đơn vị tính x 1 (hoặc %)</t>
        </r>
      </text>
    </comment>
    <comment ref="J10" authorId="0" shapeId="0" xr:uid="{00000000-0006-0000-03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K10" authorId="0" shapeId="0" xr:uid="{00000000-0006-0000-03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300-000037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3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3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F11" authorId="0" shapeId="0" xr:uid="{00000000-0006-0000-0300-00003A000000}">
      <text>
        <r>
          <rPr>
            <sz val="10"/>
            <rFont val="Arial"/>
          </rPr>
          <t>Ô chỉ tiêu có định dạng số. Đơn vị tính x 1 (hoặc %)</t>
        </r>
      </text>
    </comment>
    <comment ref="G11" authorId="0" shapeId="0" xr:uid="{00000000-0006-0000-03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H11" authorId="0" shapeId="0" xr:uid="{00000000-0006-0000-03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I11" authorId="0" shapeId="0" xr:uid="{00000000-0006-0000-0300-00003D000000}">
      <text>
        <r>
          <rPr>
            <sz val="10"/>
            <rFont val="Arial"/>
          </rPr>
          <t>Ô chỉ tiêu có định dạng số. Đơn vị tính x 1 (hoặc %)</t>
        </r>
      </text>
    </comment>
    <comment ref="J11" authorId="0" shapeId="0" xr:uid="{00000000-0006-0000-03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K11" authorId="0" shapeId="0" xr:uid="{00000000-0006-0000-03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300-000040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3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3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F12" authorId="0" shapeId="0" xr:uid="{00000000-0006-0000-0300-000043000000}">
      <text>
        <r>
          <rPr>
            <sz val="10"/>
            <rFont val="Arial"/>
          </rPr>
          <t>Ô chỉ tiêu có định dạng số. Đơn vị tính x 1 (hoặc %)</t>
        </r>
      </text>
    </comment>
    <comment ref="G12" authorId="0" shapeId="0" xr:uid="{00000000-0006-0000-03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H12" authorId="0" shapeId="0" xr:uid="{00000000-0006-0000-03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I12" authorId="0" shapeId="0" xr:uid="{00000000-0006-0000-0300-000046000000}">
      <text>
        <r>
          <rPr>
            <sz val="10"/>
            <rFont val="Arial"/>
          </rPr>
          <t>Ô chỉ tiêu có định dạng số. Đơn vị tính x 1 (hoặc %)</t>
        </r>
      </text>
    </comment>
    <comment ref="J12" authorId="0" shapeId="0" xr:uid="{00000000-0006-0000-03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K12" authorId="0" shapeId="0" xr:uid="{00000000-0006-0000-03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300-000049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3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3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F13" authorId="0" shapeId="0" xr:uid="{00000000-0006-0000-0300-00004C000000}">
      <text>
        <r>
          <rPr>
            <sz val="10"/>
            <rFont val="Arial"/>
          </rPr>
          <t>Ô chỉ tiêu có định dạng số. Đơn vị tính x 1 (hoặc %)</t>
        </r>
      </text>
    </comment>
    <comment ref="G13" authorId="0" shapeId="0" xr:uid="{00000000-0006-0000-03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H13" authorId="0" shapeId="0" xr:uid="{00000000-0006-0000-03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I13" authorId="0" shapeId="0" xr:uid="{00000000-0006-0000-0300-00004F000000}">
      <text>
        <r>
          <rPr>
            <sz val="10"/>
            <rFont val="Arial"/>
          </rPr>
          <t>Ô chỉ tiêu có định dạng số. Đơn vị tính x 1 (hoặc %)</t>
        </r>
      </text>
    </comment>
    <comment ref="J13" authorId="0" shapeId="0" xr:uid="{00000000-0006-0000-03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K13" authorId="0" shapeId="0" xr:uid="{00000000-0006-0000-03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300-000052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3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3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F14" authorId="0" shapeId="0" xr:uid="{00000000-0006-0000-0300-000055000000}">
      <text>
        <r>
          <rPr>
            <sz val="10"/>
            <rFont val="Arial"/>
          </rPr>
          <t>Ô chỉ tiêu có định dạng số. Đơn vị tính x 1 (hoặc %)</t>
        </r>
      </text>
    </comment>
    <comment ref="G14" authorId="0" shapeId="0" xr:uid="{00000000-0006-0000-03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H14" authorId="0" shapeId="0" xr:uid="{00000000-0006-0000-03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I14" authorId="0" shapeId="0" xr:uid="{00000000-0006-0000-0300-000058000000}">
      <text>
        <r>
          <rPr>
            <sz val="10"/>
            <rFont val="Arial"/>
          </rPr>
          <t>Ô chỉ tiêu có định dạng số. Đơn vị tính x 1 (hoặc %)</t>
        </r>
      </text>
    </comment>
    <comment ref="J14" authorId="0" shapeId="0" xr:uid="{00000000-0006-0000-03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K14" authorId="0" shapeId="0" xr:uid="{00000000-0006-0000-03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300-00005B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3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3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F15" authorId="0" shapeId="0" xr:uid="{00000000-0006-0000-0300-00005E000000}">
      <text>
        <r>
          <rPr>
            <sz val="10"/>
            <rFont val="Arial"/>
          </rPr>
          <t>Ô chỉ tiêu có định dạng số. Đơn vị tính x 1 (hoặc %)</t>
        </r>
      </text>
    </comment>
    <comment ref="G15" authorId="0" shapeId="0" xr:uid="{00000000-0006-0000-03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H15" authorId="0" shapeId="0" xr:uid="{00000000-0006-0000-03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I15" authorId="0" shapeId="0" xr:uid="{00000000-0006-0000-0300-000061000000}">
      <text>
        <r>
          <rPr>
            <sz val="10"/>
            <rFont val="Arial"/>
          </rPr>
          <t>Ô chỉ tiêu có định dạng số. Đơn vị tính x 1 (hoặc %)</t>
        </r>
      </text>
    </comment>
    <comment ref="J15" authorId="0" shapeId="0" xr:uid="{00000000-0006-0000-03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K15" authorId="0" shapeId="0" xr:uid="{00000000-0006-0000-0300-000063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4" authorId="0" shapeId="0" xr:uid="{00000000-0006-0000-0400-000001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4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4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F4" authorId="0" shapeId="0" xr:uid="{00000000-0006-0000-0400-000004000000}">
      <text>
        <r>
          <rPr>
            <sz val="10"/>
            <rFont val="Arial"/>
          </rPr>
          <t>Ô chỉ tiêu có định dạng số. Đơn vị tính x 1 (hoặc %)</t>
        </r>
      </text>
    </comment>
    <comment ref="G4" authorId="0" shapeId="0" xr:uid="{00000000-0006-0000-04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400-000006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400-000007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4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F5" authorId="0" shapeId="0" xr:uid="{00000000-0006-0000-04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G5" authorId="0" shapeId="0" xr:uid="{00000000-0006-0000-0400-00000A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400-00000B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4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400-00000D000000}">
      <text>
        <r>
          <rPr>
            <sz val="10"/>
            <rFont val="Arial"/>
          </rPr>
          <t>Ô chỉ tiêu có định dạng số. Đơn vị tính x 1 (hoặc %)</t>
        </r>
      </text>
    </comment>
    <comment ref="F6" authorId="0" shapeId="0" xr:uid="{00000000-0006-0000-04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G6" authorId="0" shapeId="0" xr:uid="{00000000-0006-0000-04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F7" authorId="0" shapeId="0" xr:uid="{00000000-0006-0000-0400-000013000000}">
      <text>
        <r>
          <rPr>
            <sz val="10"/>
            <rFont val="Arial"/>
          </rPr>
          <t>Ô chỉ tiêu có định dạng số. Đơn vị tính x 1 (hoặc %)</t>
        </r>
      </text>
    </comment>
    <comment ref="G7" authorId="0" shapeId="0" xr:uid="{00000000-0006-0000-04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400-000015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400-000016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4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F8" authorId="0" shapeId="0" xr:uid="{00000000-0006-0000-04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G8" authorId="0" shapeId="0" xr:uid="{00000000-0006-0000-0400-000019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400-00001A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4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400-00001C000000}">
      <text>
        <r>
          <rPr>
            <sz val="10"/>
            <rFont val="Arial"/>
          </rPr>
          <t>Ô chỉ tiêu có định dạng số. Đơn vị tính x 1 (hoặc %)</t>
        </r>
      </text>
    </comment>
    <comment ref="F9" authorId="0" shapeId="0" xr:uid="{00000000-0006-0000-04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G9" authorId="0" shapeId="0" xr:uid="{00000000-0006-0000-04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400-00001F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4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4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F10" authorId="0" shapeId="0" xr:uid="{00000000-0006-0000-0400-000022000000}">
      <text>
        <r>
          <rPr>
            <sz val="10"/>
            <rFont val="Arial"/>
          </rPr>
          <t>Ô chỉ tiêu có định dạng số. Đơn vị tính x 1 (hoặc %)</t>
        </r>
      </text>
    </comment>
    <comment ref="G10" authorId="0" shapeId="0" xr:uid="{00000000-0006-0000-04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400-000024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400-000025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4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F11" authorId="0" shapeId="0" xr:uid="{00000000-0006-0000-04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G11" authorId="0" shapeId="0" xr:uid="{00000000-0006-0000-0400-00002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400-000029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4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400-00002B000000}">
      <text>
        <r>
          <rPr>
            <sz val="10"/>
            <rFont val="Arial"/>
          </rPr>
          <t>Ô chỉ tiêu có định dạng số. Đơn vị tính x 1 (hoặc %)</t>
        </r>
      </text>
    </comment>
    <comment ref="F12" authorId="0" shapeId="0" xr:uid="{00000000-0006-0000-04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G12" authorId="0" shapeId="0" xr:uid="{00000000-0006-0000-04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400-00002E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4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4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F13" authorId="0" shapeId="0" xr:uid="{00000000-0006-0000-0400-000031000000}">
      <text>
        <r>
          <rPr>
            <sz val="10"/>
            <rFont val="Arial"/>
          </rPr>
          <t>Ô chỉ tiêu có định dạng số. Đơn vị tính x 1 (hoặc %)</t>
        </r>
      </text>
    </comment>
    <comment ref="G13" authorId="0" shapeId="0" xr:uid="{00000000-0006-0000-04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400-000033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400-000034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4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F14" authorId="0" shapeId="0" xr:uid="{00000000-0006-0000-04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G14" authorId="0" shapeId="0" xr:uid="{00000000-0006-0000-0400-00003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400-000038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4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400-00003A000000}">
      <text>
        <r>
          <rPr>
            <sz val="10"/>
            <rFont val="Arial"/>
          </rPr>
          <t>Ô chỉ tiêu có định dạng số. Đơn vị tính x 1 (hoặc %)</t>
        </r>
      </text>
    </comment>
    <comment ref="F15" authorId="0" shapeId="0" xr:uid="{00000000-0006-0000-04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G15" authorId="0" shapeId="0" xr:uid="{00000000-0006-0000-04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400-00003D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4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4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F16" authorId="0" shapeId="0" xr:uid="{00000000-0006-0000-0400-000040000000}">
      <text>
        <r>
          <rPr>
            <sz val="10"/>
            <rFont val="Arial"/>
          </rPr>
          <t>Ô chỉ tiêu có định dạng số. Đơn vị tính x 1 (hoặc %)</t>
        </r>
      </text>
    </comment>
    <comment ref="G16" authorId="0" shapeId="0" xr:uid="{00000000-0006-0000-04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400-000042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400-00004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4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F17" authorId="0" shapeId="0" xr:uid="{00000000-0006-0000-04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G17" authorId="0" shapeId="0" xr:uid="{00000000-0006-0000-0400-000046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400-000047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4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400-000049000000}">
      <text>
        <r>
          <rPr>
            <sz val="10"/>
            <rFont val="Arial"/>
          </rPr>
          <t>Ô chỉ tiêu có định dạng số. Đơn vị tính x 1 (hoặc %)</t>
        </r>
      </text>
    </comment>
    <comment ref="F18" authorId="0" shapeId="0" xr:uid="{00000000-0006-0000-04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G18" authorId="0" shapeId="0" xr:uid="{00000000-0006-0000-04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400-00004C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4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4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F19" authorId="0" shapeId="0" xr:uid="{00000000-0006-0000-0400-00004F000000}">
      <text>
        <r>
          <rPr>
            <sz val="10"/>
            <rFont val="Arial"/>
          </rPr>
          <t>Ô chỉ tiêu có định dạng số. Đơn vị tính x 1 (hoặc %)</t>
        </r>
      </text>
    </comment>
    <comment ref="G19" authorId="0" shapeId="0" xr:uid="{00000000-0006-0000-04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400-000051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400-000052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4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F20" authorId="0" shapeId="0" xr:uid="{00000000-0006-0000-04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G20" authorId="0" shapeId="0" xr:uid="{00000000-0006-0000-0400-000055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500-000001000000}">
      <text>
        <r>
          <rPr>
            <sz val="10"/>
            <rFont val="Arial"/>
          </rPr>
          <t>Ô chỉ tiêu có định dạng ký tự</t>
        </r>
      </text>
    </comment>
    <comment ref="D3" authorId="0" shapeId="0" xr:uid="{00000000-0006-0000-0500-00000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" authorId="0" shapeId="0" xr:uid="{00000000-0006-0000-0500-000003000000}">
      <text>
        <r>
          <rPr>
            <sz val="10"/>
            <rFont val="Arial"/>
          </rPr>
          <t>Ô chỉ tiêu có định dạng số. Đơn vị tính x 1 (hoặc %)</t>
        </r>
      </text>
    </comment>
    <comment ref="C4" authorId="0" shapeId="0" xr:uid="{00000000-0006-0000-0500-000004000000}">
      <text>
        <r>
          <rPr>
            <sz val="10"/>
            <rFont val="Arial"/>
          </rPr>
          <t>Ô chỉ tiêu có định dạng ký tự</t>
        </r>
      </text>
    </comment>
    <comment ref="D4" authorId="0" shapeId="0" xr:uid="{00000000-0006-0000-0500-000005000000}">
      <text>
        <r>
          <rPr>
            <sz val="10"/>
            <rFont val="Arial"/>
          </rPr>
          <t>Ô chỉ tiêu có định dạng số. Đơn vị tính x 1 (hoặc %)</t>
        </r>
      </text>
    </comment>
    <comment ref="E4" authorId="0" shapeId="0" xr:uid="{00000000-0006-0000-0500-000006000000}">
      <text>
        <r>
          <rPr>
            <sz val="10"/>
            <rFont val="Arial"/>
          </rPr>
          <t>Ô chỉ tiêu có định dạng số. Đơn vị tính x 1 (hoặc %)</t>
        </r>
      </text>
    </comment>
    <comment ref="C5" authorId="0" shapeId="0" xr:uid="{00000000-0006-0000-0500-000007000000}">
      <text>
        <r>
          <rPr>
            <sz val="10"/>
            <rFont val="Arial"/>
          </rPr>
          <t>Ô chỉ tiêu có định dạng ký tự</t>
        </r>
      </text>
    </comment>
    <comment ref="D5" authorId="0" shapeId="0" xr:uid="{00000000-0006-0000-0500-000008000000}">
      <text>
        <r>
          <rPr>
            <sz val="10"/>
            <rFont val="Arial"/>
          </rPr>
          <t>Ô chỉ tiêu có định dạng số. Đơn vị tính x 1 (hoặc %)</t>
        </r>
      </text>
    </comment>
    <comment ref="E5" authorId="0" shapeId="0" xr:uid="{00000000-0006-0000-0500-000009000000}">
      <text>
        <r>
          <rPr>
            <sz val="10"/>
            <rFont val="Arial"/>
          </rPr>
          <t>Ô chỉ tiêu có định dạng số. Đơn vị tính x 1 (hoặc %)</t>
        </r>
      </text>
    </comment>
    <comment ref="C6" authorId="0" shapeId="0" xr:uid="{00000000-0006-0000-0500-00000A000000}">
      <text>
        <r>
          <rPr>
            <sz val="10"/>
            <rFont val="Arial"/>
          </rPr>
          <t>Ô chỉ tiêu có định dạng ký tự</t>
        </r>
      </text>
    </comment>
    <comment ref="D6" authorId="0" shapeId="0" xr:uid="{00000000-0006-0000-0500-00000B000000}">
      <text>
        <r>
          <rPr>
            <sz val="10"/>
            <rFont val="Arial"/>
          </rPr>
          <t>Ô chỉ tiêu có định dạng số. Đơn vị tính x 1 (hoặc %)</t>
        </r>
      </text>
    </comment>
    <comment ref="E6" authorId="0" shapeId="0" xr:uid="{00000000-0006-0000-0500-00000C000000}">
      <text>
        <r>
          <rPr>
            <sz val="10"/>
            <rFont val="Arial"/>
          </rPr>
          <t>Ô chỉ tiêu có định dạng số. Đơn vị tính x 1 (hoặc %)</t>
        </r>
      </text>
    </comment>
    <comment ref="C7" authorId="0" shapeId="0" xr:uid="{00000000-0006-0000-0500-00000D000000}">
      <text>
        <r>
          <rPr>
            <sz val="10"/>
            <rFont val="Arial"/>
          </rPr>
          <t>Ô chỉ tiêu có định dạng ký tự</t>
        </r>
      </text>
    </comment>
    <comment ref="D7" authorId="0" shapeId="0" xr:uid="{00000000-0006-0000-0500-00000E000000}">
      <text>
        <r>
          <rPr>
            <sz val="10"/>
            <rFont val="Arial"/>
          </rPr>
          <t>Ô chỉ tiêu có định dạng số. Đơn vị tính x 1 (hoặc %)</t>
        </r>
      </text>
    </comment>
    <comment ref="E7" authorId="0" shapeId="0" xr:uid="{00000000-0006-0000-0500-00000F000000}">
      <text>
        <r>
          <rPr>
            <sz val="10"/>
            <rFont val="Arial"/>
          </rPr>
          <t>Ô chỉ tiêu có định dạng số. Đơn vị tính x 1 (hoặc %)</t>
        </r>
      </text>
    </comment>
    <comment ref="C8" authorId="0" shapeId="0" xr:uid="{00000000-0006-0000-0500-000010000000}">
      <text>
        <r>
          <rPr>
            <sz val="10"/>
            <rFont val="Arial"/>
          </rPr>
          <t>Ô chỉ tiêu có định dạng ký tự</t>
        </r>
      </text>
    </comment>
    <comment ref="D8" authorId="0" shapeId="0" xr:uid="{00000000-0006-0000-0500-000011000000}">
      <text>
        <r>
          <rPr>
            <sz val="10"/>
            <rFont val="Arial"/>
          </rPr>
          <t>Ô chỉ tiêu có định dạng số. Đơn vị tính x 1 (hoặc %)</t>
        </r>
      </text>
    </comment>
    <comment ref="E8" authorId="0" shapeId="0" xr:uid="{00000000-0006-0000-0500-000012000000}">
      <text>
        <r>
          <rPr>
            <sz val="10"/>
            <rFont val="Arial"/>
          </rPr>
          <t>Ô chỉ tiêu có định dạng số. Đơn vị tính x 1 (hoặc %)</t>
        </r>
      </text>
    </comment>
    <comment ref="C9" authorId="0" shapeId="0" xr:uid="{00000000-0006-0000-0500-000013000000}">
      <text>
        <r>
          <rPr>
            <sz val="10"/>
            <rFont val="Arial"/>
          </rPr>
          <t>Ô chỉ tiêu có định dạng ký tự</t>
        </r>
      </text>
    </comment>
    <comment ref="D9" authorId="0" shapeId="0" xr:uid="{00000000-0006-0000-0500-000014000000}">
      <text>
        <r>
          <rPr>
            <sz val="10"/>
            <rFont val="Arial"/>
          </rPr>
          <t>Ô chỉ tiêu có định dạng số. Đơn vị tính x 1 (hoặc %)</t>
        </r>
      </text>
    </comment>
    <comment ref="E9" authorId="0" shapeId="0" xr:uid="{00000000-0006-0000-0500-000015000000}">
      <text>
        <r>
          <rPr>
            <sz val="10"/>
            <rFont val="Arial"/>
          </rPr>
          <t>Ô chỉ tiêu có định dạng số. Đơn vị tính x 1 (hoặc %)</t>
        </r>
      </text>
    </comment>
    <comment ref="C10" authorId="0" shapeId="0" xr:uid="{00000000-0006-0000-0500-000016000000}">
      <text>
        <r>
          <rPr>
            <sz val="10"/>
            <rFont val="Arial"/>
          </rPr>
          <t>Ô chỉ tiêu có định dạng ký tự</t>
        </r>
      </text>
    </comment>
    <comment ref="D10" authorId="0" shapeId="0" xr:uid="{00000000-0006-0000-0500-000017000000}">
      <text>
        <r>
          <rPr>
            <sz val="10"/>
            <rFont val="Arial"/>
          </rPr>
          <t>Ô chỉ tiêu có định dạng số. Đơn vị tính x 1 (hoặc %)</t>
        </r>
      </text>
    </comment>
    <comment ref="E10" authorId="0" shapeId="0" xr:uid="{00000000-0006-0000-0500-000018000000}">
      <text>
        <r>
          <rPr>
            <sz val="10"/>
            <rFont val="Arial"/>
          </rPr>
          <t>Ô chỉ tiêu có định dạng số. Đơn vị tính x 1 (hoặc %)</t>
        </r>
      </text>
    </comment>
    <comment ref="C11" authorId="0" shapeId="0" xr:uid="{00000000-0006-0000-0500-000019000000}">
      <text>
        <r>
          <rPr>
            <sz val="10"/>
            <rFont val="Arial"/>
          </rPr>
          <t>Ô chỉ tiêu có định dạng ký tự</t>
        </r>
      </text>
    </comment>
    <comment ref="D11" authorId="0" shapeId="0" xr:uid="{00000000-0006-0000-0500-00001A000000}">
      <text>
        <r>
          <rPr>
            <sz val="10"/>
            <rFont val="Arial"/>
          </rPr>
          <t>Ô chỉ tiêu có định dạng số. Đơn vị tính x 1 (hoặc %)</t>
        </r>
      </text>
    </comment>
    <comment ref="E11" authorId="0" shapeId="0" xr:uid="{00000000-0006-0000-0500-00001B000000}">
      <text>
        <r>
          <rPr>
            <sz val="10"/>
            <rFont val="Arial"/>
          </rPr>
          <t>Ô chỉ tiêu có định dạng số. Đơn vị tính x 1 (hoặc %)</t>
        </r>
      </text>
    </comment>
    <comment ref="C12" authorId="0" shapeId="0" xr:uid="{00000000-0006-0000-0500-00001C000000}">
      <text>
        <r>
          <rPr>
            <sz val="10"/>
            <rFont val="Arial"/>
          </rPr>
          <t>Ô chỉ tiêu có định dạng ký tự</t>
        </r>
      </text>
    </comment>
    <comment ref="D12" authorId="0" shapeId="0" xr:uid="{00000000-0006-0000-0500-00001D000000}">
      <text>
        <r>
          <rPr>
            <sz val="10"/>
            <rFont val="Arial"/>
          </rPr>
          <t>Ô chỉ tiêu có định dạng số. Đơn vị tính x 1 (hoặc %)</t>
        </r>
      </text>
    </comment>
    <comment ref="E12" authorId="0" shapeId="0" xr:uid="{00000000-0006-0000-0500-00001E000000}">
      <text>
        <r>
          <rPr>
            <sz val="10"/>
            <rFont val="Arial"/>
          </rPr>
          <t>Ô chỉ tiêu có định dạng số. Đơn vị tính x 1 (hoặc %)</t>
        </r>
      </text>
    </comment>
    <comment ref="C13" authorId="0" shapeId="0" xr:uid="{00000000-0006-0000-0500-00001F000000}">
      <text>
        <r>
          <rPr>
            <sz val="10"/>
            <rFont val="Arial"/>
          </rPr>
          <t>Ô chỉ tiêu có định dạng ký tự</t>
        </r>
      </text>
    </comment>
    <comment ref="D13" authorId="0" shapeId="0" xr:uid="{00000000-0006-0000-0500-000020000000}">
      <text>
        <r>
          <rPr>
            <sz val="10"/>
            <rFont val="Arial"/>
          </rPr>
          <t>Ô chỉ tiêu có định dạng số. Đơn vị tính x 1 (hoặc %)</t>
        </r>
      </text>
    </comment>
    <comment ref="E13" authorId="0" shapeId="0" xr:uid="{00000000-0006-0000-0500-000021000000}">
      <text>
        <r>
          <rPr>
            <sz val="10"/>
            <rFont val="Arial"/>
          </rPr>
          <t>Ô chỉ tiêu có định dạng số. Đơn vị tính x 1 (hoặc %)</t>
        </r>
      </text>
    </comment>
    <comment ref="C14" authorId="0" shapeId="0" xr:uid="{00000000-0006-0000-0500-000022000000}">
      <text>
        <r>
          <rPr>
            <sz val="10"/>
            <rFont val="Arial"/>
          </rPr>
          <t>Ô chỉ tiêu có định dạng ký tự</t>
        </r>
      </text>
    </comment>
    <comment ref="D14" authorId="0" shapeId="0" xr:uid="{00000000-0006-0000-0500-000023000000}">
      <text>
        <r>
          <rPr>
            <sz val="10"/>
            <rFont val="Arial"/>
          </rPr>
          <t>Ô chỉ tiêu có định dạng số. Đơn vị tính x 1 (hoặc %)</t>
        </r>
      </text>
    </comment>
    <comment ref="E14" authorId="0" shapeId="0" xr:uid="{00000000-0006-0000-0500-000024000000}">
      <text>
        <r>
          <rPr>
            <sz val="10"/>
            <rFont val="Arial"/>
          </rPr>
          <t>Ô chỉ tiêu có định dạng số. Đơn vị tính x 1 (hoặc %)</t>
        </r>
      </text>
    </comment>
    <comment ref="C15" authorId="0" shapeId="0" xr:uid="{00000000-0006-0000-0500-000025000000}">
      <text>
        <r>
          <rPr>
            <sz val="10"/>
            <rFont val="Arial"/>
          </rPr>
          <t>Ô chỉ tiêu có định dạng ký tự</t>
        </r>
      </text>
    </comment>
    <comment ref="D15" authorId="0" shapeId="0" xr:uid="{00000000-0006-0000-0500-000026000000}">
      <text>
        <r>
          <rPr>
            <sz val="10"/>
            <rFont val="Arial"/>
          </rPr>
          <t>Ô chỉ tiêu có định dạng số. Đơn vị tính x 1 (hoặc %)</t>
        </r>
      </text>
    </comment>
    <comment ref="E15" authorId="0" shapeId="0" xr:uid="{00000000-0006-0000-0500-000027000000}">
      <text>
        <r>
          <rPr>
            <sz val="10"/>
            <rFont val="Arial"/>
          </rPr>
          <t>Ô chỉ tiêu có định dạng số. Đơn vị tính x 1 (hoặc %)</t>
        </r>
      </text>
    </comment>
    <comment ref="C16" authorId="0" shapeId="0" xr:uid="{00000000-0006-0000-0500-000028000000}">
      <text>
        <r>
          <rPr>
            <sz val="10"/>
            <rFont val="Arial"/>
          </rPr>
          <t>Ô chỉ tiêu có định dạng ký tự</t>
        </r>
      </text>
    </comment>
    <comment ref="D16" authorId="0" shapeId="0" xr:uid="{00000000-0006-0000-0500-000029000000}">
      <text>
        <r>
          <rPr>
            <sz val="10"/>
            <rFont val="Arial"/>
          </rPr>
          <t>Ô chỉ tiêu có định dạng số. Đơn vị tính x 1 (hoặc %)</t>
        </r>
      </text>
    </comment>
    <comment ref="E16" authorId="0" shapeId="0" xr:uid="{00000000-0006-0000-0500-00002A000000}">
      <text>
        <r>
          <rPr>
            <sz val="10"/>
            <rFont val="Arial"/>
          </rPr>
          <t>Ô chỉ tiêu có định dạng số. Đơn vị tính x 1 (hoặc %)</t>
        </r>
      </text>
    </comment>
    <comment ref="C17" authorId="0" shapeId="0" xr:uid="{00000000-0006-0000-0500-00002B000000}">
      <text>
        <r>
          <rPr>
            <sz val="10"/>
            <rFont val="Arial"/>
          </rPr>
          <t>Ô chỉ tiêu có định dạng ký tự</t>
        </r>
      </text>
    </comment>
    <comment ref="D17" authorId="0" shapeId="0" xr:uid="{00000000-0006-0000-0500-00002C000000}">
      <text>
        <r>
          <rPr>
            <sz val="10"/>
            <rFont val="Arial"/>
          </rPr>
          <t>Ô chỉ tiêu có định dạng số. Đơn vị tính x 1 (hoặc %)</t>
        </r>
      </text>
    </comment>
    <comment ref="E17" authorId="0" shapeId="0" xr:uid="{00000000-0006-0000-0500-00002D000000}">
      <text>
        <r>
          <rPr>
            <sz val="10"/>
            <rFont val="Arial"/>
          </rPr>
          <t>Ô chỉ tiêu có định dạng số. Đơn vị tính x 1 (hoặc %)</t>
        </r>
      </text>
    </comment>
    <comment ref="C18" authorId="0" shapeId="0" xr:uid="{00000000-0006-0000-0500-00002E000000}">
      <text>
        <r>
          <rPr>
            <sz val="10"/>
            <rFont val="Arial"/>
          </rPr>
          <t>Ô chỉ tiêu có định dạng ký tự</t>
        </r>
      </text>
    </comment>
    <comment ref="D18" authorId="0" shapeId="0" xr:uid="{00000000-0006-0000-0500-00002F000000}">
      <text>
        <r>
          <rPr>
            <sz val="10"/>
            <rFont val="Arial"/>
          </rPr>
          <t>Ô chỉ tiêu có định dạng số. Đơn vị tính x 1 (hoặc %)</t>
        </r>
      </text>
    </comment>
    <comment ref="E18" authorId="0" shapeId="0" xr:uid="{00000000-0006-0000-0500-000030000000}">
      <text>
        <r>
          <rPr>
            <sz val="10"/>
            <rFont val="Arial"/>
          </rPr>
          <t>Ô chỉ tiêu có định dạng số. Đơn vị tính x 1 (hoặc %)</t>
        </r>
      </text>
    </comment>
    <comment ref="C19" authorId="0" shapeId="0" xr:uid="{00000000-0006-0000-0500-000031000000}">
      <text>
        <r>
          <rPr>
            <sz val="10"/>
            <rFont val="Arial"/>
          </rPr>
          <t>Ô chỉ tiêu có định dạng ký tự</t>
        </r>
      </text>
    </comment>
    <comment ref="D19" authorId="0" shapeId="0" xr:uid="{00000000-0006-0000-0500-000032000000}">
      <text>
        <r>
          <rPr>
            <sz val="10"/>
            <rFont val="Arial"/>
          </rPr>
          <t>Ô chỉ tiêu có định dạng số. Đơn vị tính x 1 (hoặc %)</t>
        </r>
      </text>
    </comment>
    <comment ref="E19" authorId="0" shapeId="0" xr:uid="{00000000-0006-0000-0500-000033000000}">
      <text>
        <r>
          <rPr>
            <sz val="10"/>
            <rFont val="Arial"/>
          </rPr>
          <t>Ô chỉ tiêu có định dạng số. Đơn vị tính x 1 (hoặc %)</t>
        </r>
      </text>
    </comment>
    <comment ref="C20" authorId="0" shapeId="0" xr:uid="{00000000-0006-0000-0500-000034000000}">
      <text>
        <r>
          <rPr>
            <sz val="10"/>
            <rFont val="Arial"/>
          </rPr>
          <t>Ô chỉ tiêu có định dạng ký tự</t>
        </r>
      </text>
    </comment>
    <comment ref="D20" authorId="0" shapeId="0" xr:uid="{00000000-0006-0000-0500-000035000000}">
      <text>
        <r>
          <rPr>
            <sz val="10"/>
            <rFont val="Arial"/>
          </rPr>
          <t>Ô chỉ tiêu có định dạng số. Đơn vị tính x 1 (hoặc %)</t>
        </r>
      </text>
    </comment>
    <comment ref="E20" authorId="0" shapeId="0" xr:uid="{00000000-0006-0000-0500-000036000000}">
      <text>
        <r>
          <rPr>
            <sz val="10"/>
            <rFont val="Arial"/>
          </rPr>
          <t>Ô chỉ tiêu có định dạng số. Đơn vị tính x 1 (hoặc %)</t>
        </r>
      </text>
    </comment>
    <comment ref="C21" authorId="0" shapeId="0" xr:uid="{00000000-0006-0000-0500-000037000000}">
      <text>
        <r>
          <rPr>
            <sz val="10"/>
            <rFont val="Arial"/>
          </rPr>
          <t>Ô chỉ tiêu có định dạng ký tự</t>
        </r>
      </text>
    </comment>
    <comment ref="D21" authorId="0" shapeId="0" xr:uid="{00000000-0006-0000-0500-000038000000}">
      <text>
        <r>
          <rPr>
            <sz val="10"/>
            <rFont val="Arial"/>
          </rPr>
          <t>Ô chỉ tiêu có định dạng số. Đơn vị tính x 1 (hoặc %)</t>
        </r>
      </text>
    </comment>
    <comment ref="E21" authorId="0" shapeId="0" xr:uid="{00000000-0006-0000-0500-000039000000}">
      <text>
        <r>
          <rPr>
            <sz val="10"/>
            <rFont val="Arial"/>
          </rPr>
          <t>Ô chỉ tiêu có định dạng số. Đơn vị tính x 1 (hoặc %)</t>
        </r>
      </text>
    </comment>
    <comment ref="C22" authorId="0" shapeId="0" xr:uid="{00000000-0006-0000-0500-00003A000000}">
      <text>
        <r>
          <rPr>
            <sz val="10"/>
            <rFont val="Arial"/>
          </rPr>
          <t>Ô chỉ tiêu có định dạng ký tự</t>
        </r>
      </text>
    </comment>
    <comment ref="D22" authorId="0" shapeId="0" xr:uid="{00000000-0006-0000-0500-00003B000000}">
      <text>
        <r>
          <rPr>
            <sz val="10"/>
            <rFont val="Arial"/>
          </rPr>
          <t>Ô chỉ tiêu có định dạng số. Đơn vị tính x 1 (hoặc %)</t>
        </r>
      </text>
    </comment>
    <comment ref="E22" authorId="0" shapeId="0" xr:uid="{00000000-0006-0000-0500-00003C000000}">
      <text>
        <r>
          <rPr>
            <sz val="10"/>
            <rFont val="Arial"/>
          </rPr>
          <t>Ô chỉ tiêu có định dạng số. Đơn vị tính x 1 (hoặc %)</t>
        </r>
      </text>
    </comment>
    <comment ref="C23" authorId="0" shapeId="0" xr:uid="{00000000-0006-0000-0500-00003D000000}">
      <text>
        <r>
          <rPr>
            <sz val="10"/>
            <rFont val="Arial"/>
          </rPr>
          <t>Ô chỉ tiêu có định dạng ký tự</t>
        </r>
      </text>
    </comment>
    <comment ref="D23" authorId="0" shapeId="0" xr:uid="{00000000-0006-0000-0500-00003E000000}">
      <text>
        <r>
          <rPr>
            <sz val="10"/>
            <rFont val="Arial"/>
          </rPr>
          <t>Ô chỉ tiêu có định dạng số. Đơn vị tính x 1 (hoặc %)</t>
        </r>
      </text>
    </comment>
    <comment ref="E23" authorId="0" shapeId="0" xr:uid="{00000000-0006-0000-0500-00003F000000}">
      <text>
        <r>
          <rPr>
            <sz val="10"/>
            <rFont val="Arial"/>
          </rPr>
          <t>Ô chỉ tiêu có định dạng số. Đơn vị tính x 1 (hoặc %)</t>
        </r>
      </text>
    </comment>
    <comment ref="C24" authorId="0" shapeId="0" xr:uid="{00000000-0006-0000-0500-000040000000}">
      <text>
        <r>
          <rPr>
            <sz val="10"/>
            <rFont val="Arial"/>
          </rPr>
          <t>Ô chỉ tiêu có định dạng ký tự</t>
        </r>
      </text>
    </comment>
    <comment ref="D24" authorId="0" shapeId="0" xr:uid="{00000000-0006-0000-0500-000041000000}">
      <text>
        <r>
          <rPr>
            <sz val="10"/>
            <rFont val="Arial"/>
          </rPr>
          <t>Ô chỉ tiêu có định dạng số. Đơn vị tính x 1 (hoặc %)</t>
        </r>
      </text>
    </comment>
    <comment ref="E24" authorId="0" shapeId="0" xr:uid="{00000000-0006-0000-0500-000042000000}">
      <text>
        <r>
          <rPr>
            <sz val="10"/>
            <rFont val="Arial"/>
          </rPr>
          <t>Ô chỉ tiêu có định dạng số. Đơn vị tính x 1 (hoặc %)</t>
        </r>
      </text>
    </comment>
    <comment ref="C25" authorId="0" shapeId="0" xr:uid="{00000000-0006-0000-0500-000043000000}">
      <text>
        <r>
          <rPr>
            <sz val="10"/>
            <rFont val="Arial"/>
          </rPr>
          <t>Ô chỉ tiêu có định dạng ký tự</t>
        </r>
      </text>
    </comment>
    <comment ref="D25" authorId="0" shapeId="0" xr:uid="{00000000-0006-0000-0500-000044000000}">
      <text>
        <r>
          <rPr>
            <sz val="10"/>
            <rFont val="Arial"/>
          </rPr>
          <t>Ô chỉ tiêu có định dạng số. Đơn vị tính x 1 (hoặc %)</t>
        </r>
      </text>
    </comment>
    <comment ref="E25" authorId="0" shapeId="0" xr:uid="{00000000-0006-0000-0500-000045000000}">
      <text>
        <r>
          <rPr>
            <sz val="10"/>
            <rFont val="Arial"/>
          </rPr>
          <t>Ô chỉ tiêu có định dạng số. Đơn vị tính x 1 (hoặc %)</t>
        </r>
      </text>
    </comment>
    <comment ref="C26" authorId="0" shapeId="0" xr:uid="{00000000-0006-0000-0500-000046000000}">
      <text>
        <r>
          <rPr>
            <sz val="10"/>
            <rFont val="Arial"/>
          </rPr>
          <t>Ô chỉ tiêu có định dạng ký tự</t>
        </r>
      </text>
    </comment>
    <comment ref="D26" authorId="0" shapeId="0" xr:uid="{00000000-0006-0000-0500-000047000000}">
      <text>
        <r>
          <rPr>
            <sz val="10"/>
            <rFont val="Arial"/>
          </rPr>
          <t>Ô chỉ tiêu có định dạng số. Đơn vị tính x 1 (hoặc %)</t>
        </r>
      </text>
    </comment>
    <comment ref="E26" authorId="0" shapeId="0" xr:uid="{00000000-0006-0000-0500-000048000000}">
      <text>
        <r>
          <rPr>
            <sz val="10"/>
            <rFont val="Arial"/>
          </rPr>
          <t>Ô chỉ tiêu có định dạng số. Đơn vị tính x 1 (hoặc %)</t>
        </r>
      </text>
    </comment>
    <comment ref="C27" authorId="0" shapeId="0" xr:uid="{00000000-0006-0000-0500-000049000000}">
      <text>
        <r>
          <rPr>
            <sz val="10"/>
            <rFont val="Arial"/>
          </rPr>
          <t>Ô chỉ tiêu có định dạng ký tự</t>
        </r>
      </text>
    </comment>
    <comment ref="D27" authorId="0" shapeId="0" xr:uid="{00000000-0006-0000-0500-00004A000000}">
      <text>
        <r>
          <rPr>
            <sz val="10"/>
            <rFont val="Arial"/>
          </rPr>
          <t>Ô chỉ tiêu có định dạng số. Đơn vị tính x 1 (hoặc %)</t>
        </r>
      </text>
    </comment>
    <comment ref="E27" authorId="0" shapeId="0" xr:uid="{00000000-0006-0000-0500-00004B000000}">
      <text>
        <r>
          <rPr>
            <sz val="10"/>
            <rFont val="Arial"/>
          </rPr>
          <t>Ô chỉ tiêu có định dạng số. Đơn vị tính x 1 (hoặc %)</t>
        </r>
      </text>
    </comment>
    <comment ref="C28" authorId="0" shapeId="0" xr:uid="{00000000-0006-0000-0500-00004C000000}">
      <text>
        <r>
          <rPr>
            <sz val="10"/>
            <rFont val="Arial"/>
          </rPr>
          <t>Ô chỉ tiêu có định dạng ký tự</t>
        </r>
      </text>
    </comment>
    <comment ref="D28" authorId="0" shapeId="0" xr:uid="{00000000-0006-0000-0500-00004D000000}">
      <text>
        <r>
          <rPr>
            <sz val="10"/>
            <rFont val="Arial"/>
          </rPr>
          <t>Ô chỉ tiêu có định dạng số. Đơn vị tính x 1 (hoặc %)</t>
        </r>
      </text>
    </comment>
    <comment ref="E28" authorId="0" shapeId="0" xr:uid="{00000000-0006-0000-0500-00004E000000}">
      <text>
        <r>
          <rPr>
            <sz val="10"/>
            <rFont val="Arial"/>
          </rPr>
          <t>Ô chỉ tiêu có định dạng số. Đơn vị tính x 1 (hoặc %)</t>
        </r>
      </text>
    </comment>
    <comment ref="C29" authorId="0" shapeId="0" xr:uid="{00000000-0006-0000-0500-00004F000000}">
      <text>
        <r>
          <rPr>
            <sz val="10"/>
            <rFont val="Arial"/>
          </rPr>
          <t>Ô chỉ tiêu có định dạng ký tự</t>
        </r>
      </text>
    </comment>
    <comment ref="D29" authorId="0" shapeId="0" xr:uid="{00000000-0006-0000-0500-000050000000}">
      <text>
        <r>
          <rPr>
            <sz val="10"/>
            <rFont val="Arial"/>
          </rPr>
          <t>Ô chỉ tiêu có định dạng số. Đơn vị tính x 1 (hoặc %)</t>
        </r>
      </text>
    </comment>
    <comment ref="E29" authorId="0" shapeId="0" xr:uid="{00000000-0006-0000-0500-000051000000}">
      <text>
        <r>
          <rPr>
            <sz val="10"/>
            <rFont val="Arial"/>
          </rPr>
          <t>Ô chỉ tiêu có định dạng số. Đơn vị tính x 1 (hoặc %)</t>
        </r>
      </text>
    </comment>
    <comment ref="C30" authorId="0" shapeId="0" xr:uid="{00000000-0006-0000-0500-000052000000}">
      <text>
        <r>
          <rPr>
            <sz val="10"/>
            <rFont val="Arial"/>
          </rPr>
          <t>Ô chỉ tiêu có định dạng ký tự</t>
        </r>
      </text>
    </comment>
    <comment ref="D30" authorId="0" shapeId="0" xr:uid="{00000000-0006-0000-0500-000053000000}">
      <text>
        <r>
          <rPr>
            <sz val="10"/>
            <rFont val="Arial"/>
          </rPr>
          <t>Ô chỉ tiêu có định dạng số. Đơn vị tính x 1 (hoặc %)</t>
        </r>
      </text>
    </comment>
    <comment ref="E30" authorId="0" shapeId="0" xr:uid="{00000000-0006-0000-0500-000054000000}">
      <text>
        <r>
          <rPr>
            <sz val="10"/>
            <rFont val="Arial"/>
          </rPr>
          <t>Ô chỉ tiêu có định dạng số. Đơn vị tính x 1 (hoặc %)</t>
        </r>
      </text>
    </comment>
    <comment ref="C31" authorId="0" shapeId="0" xr:uid="{00000000-0006-0000-0500-000055000000}">
      <text>
        <r>
          <rPr>
            <sz val="10"/>
            <rFont val="Arial"/>
          </rPr>
          <t>Ô chỉ tiêu có định dạng ký tự</t>
        </r>
      </text>
    </comment>
    <comment ref="D31" authorId="0" shapeId="0" xr:uid="{00000000-0006-0000-0500-000056000000}">
      <text>
        <r>
          <rPr>
            <sz val="10"/>
            <rFont val="Arial"/>
          </rPr>
          <t>Ô chỉ tiêu có định dạng số. Đơn vị tính x 1 (hoặc %)</t>
        </r>
      </text>
    </comment>
    <comment ref="E31" authorId="0" shapeId="0" xr:uid="{00000000-0006-0000-0500-000057000000}">
      <text>
        <r>
          <rPr>
            <sz val="10"/>
            <rFont val="Arial"/>
          </rPr>
          <t>Ô chỉ tiêu có định dạng số. Đơn vị tính x 1 (hoặc %)</t>
        </r>
      </text>
    </comment>
    <comment ref="C32" authorId="0" shapeId="0" xr:uid="{00000000-0006-0000-0500-000058000000}">
      <text>
        <r>
          <rPr>
            <sz val="10"/>
            <rFont val="Arial"/>
          </rPr>
          <t>Ô chỉ tiêu có định dạng ký tự</t>
        </r>
      </text>
    </comment>
    <comment ref="D32" authorId="0" shapeId="0" xr:uid="{00000000-0006-0000-0500-000059000000}">
      <text>
        <r>
          <rPr>
            <sz val="10"/>
            <rFont val="Arial"/>
          </rPr>
          <t>Ô chỉ tiêu có định dạng số. Đơn vị tính x 1 (hoặc %)</t>
        </r>
      </text>
    </comment>
    <comment ref="E32" authorId="0" shapeId="0" xr:uid="{00000000-0006-0000-0500-00005A000000}">
      <text>
        <r>
          <rPr>
            <sz val="10"/>
            <rFont val="Arial"/>
          </rPr>
          <t>Ô chỉ tiêu có định dạng số. Đơn vị tính x 1 (hoặc %)</t>
        </r>
      </text>
    </comment>
    <comment ref="C33" authorId="0" shapeId="0" xr:uid="{00000000-0006-0000-0500-00005B000000}">
      <text>
        <r>
          <rPr>
            <sz val="10"/>
            <rFont val="Arial"/>
          </rPr>
          <t>Ô chỉ tiêu có định dạng ký tự</t>
        </r>
      </text>
    </comment>
    <comment ref="D33" authorId="0" shapeId="0" xr:uid="{00000000-0006-0000-0500-00005C000000}">
      <text>
        <r>
          <rPr>
            <sz val="10"/>
            <rFont val="Arial"/>
          </rPr>
          <t>Ô chỉ tiêu có định dạng số. Đơn vị tính x 1 (hoặc %)</t>
        </r>
      </text>
    </comment>
    <comment ref="E33" authorId="0" shapeId="0" xr:uid="{00000000-0006-0000-0500-00005D000000}">
      <text>
        <r>
          <rPr>
            <sz val="10"/>
            <rFont val="Arial"/>
          </rPr>
          <t>Ô chỉ tiêu có định dạng số. Đơn vị tính x 1 (hoặc %)</t>
        </r>
      </text>
    </comment>
    <comment ref="C34" authorId="0" shapeId="0" xr:uid="{00000000-0006-0000-0500-00005E000000}">
      <text>
        <r>
          <rPr>
            <sz val="10"/>
            <rFont val="Arial"/>
          </rPr>
          <t>Ô chỉ tiêu có định dạng ký tự</t>
        </r>
      </text>
    </comment>
    <comment ref="D34" authorId="0" shapeId="0" xr:uid="{00000000-0006-0000-0500-00005F000000}">
      <text>
        <r>
          <rPr>
            <sz val="10"/>
            <rFont val="Arial"/>
          </rPr>
          <t>Ô chỉ tiêu có định dạng số. Đơn vị tính x 1 (hoặc %)</t>
        </r>
      </text>
    </comment>
    <comment ref="E34" authorId="0" shapeId="0" xr:uid="{00000000-0006-0000-0500-000060000000}">
      <text>
        <r>
          <rPr>
            <sz val="10"/>
            <rFont val="Arial"/>
          </rPr>
          <t>Ô chỉ tiêu có định dạng số. Đơn vị tính x 1 (hoặc %)</t>
        </r>
      </text>
    </comment>
    <comment ref="C35" authorId="0" shapeId="0" xr:uid="{00000000-0006-0000-0500-000061000000}">
      <text>
        <r>
          <rPr>
            <sz val="10"/>
            <rFont val="Arial"/>
          </rPr>
          <t>Ô chỉ tiêu có định dạng ký tự</t>
        </r>
      </text>
    </comment>
    <comment ref="D35" authorId="0" shapeId="0" xr:uid="{00000000-0006-0000-0500-000062000000}">
      <text>
        <r>
          <rPr>
            <sz val="10"/>
            <rFont val="Arial"/>
          </rPr>
          <t>Ô chỉ tiêu có định dạng số. Đơn vị tính x 1 (hoặc %)</t>
        </r>
      </text>
    </comment>
    <comment ref="E35" authorId="0" shapeId="0" xr:uid="{00000000-0006-0000-0500-000063000000}">
      <text>
        <r>
          <rPr>
            <sz val="10"/>
            <rFont val="Arial"/>
          </rPr>
          <t>Ô chỉ tiêu có định dạng số. Đơn vị tính x 1 (hoặc %)</t>
        </r>
      </text>
    </comment>
    <comment ref="C36" authorId="0" shapeId="0" xr:uid="{00000000-0006-0000-0500-000064000000}">
      <text>
        <r>
          <rPr>
            <sz val="10"/>
            <rFont val="Arial"/>
          </rPr>
          <t>Ô chỉ tiêu có định dạng ký tự</t>
        </r>
      </text>
    </comment>
    <comment ref="D36" authorId="0" shapeId="0" xr:uid="{00000000-0006-0000-0500-000065000000}">
      <text>
        <r>
          <rPr>
            <sz val="10"/>
            <rFont val="Arial"/>
          </rPr>
          <t>Ô chỉ tiêu có định dạng số. Đơn vị tính x 1 (hoặc %)</t>
        </r>
      </text>
    </comment>
    <comment ref="E36" authorId="0" shapeId="0" xr:uid="{00000000-0006-0000-0500-000066000000}">
      <text>
        <r>
          <rPr>
            <sz val="10"/>
            <rFont val="Arial"/>
          </rPr>
          <t>Ô chỉ tiêu có định dạng số. Đơn vị tính x 1 (hoặc %)</t>
        </r>
      </text>
    </comment>
    <comment ref="C37" authorId="0" shapeId="0" xr:uid="{00000000-0006-0000-0500-000067000000}">
      <text>
        <r>
          <rPr>
            <sz val="10"/>
            <rFont val="Arial"/>
          </rPr>
          <t>Ô chỉ tiêu có định dạng ký tự</t>
        </r>
      </text>
    </comment>
    <comment ref="D37" authorId="0" shapeId="0" xr:uid="{00000000-0006-0000-0500-000068000000}">
      <text>
        <r>
          <rPr>
            <sz val="10"/>
            <rFont val="Arial"/>
          </rPr>
          <t>Ô chỉ tiêu có định dạng số. Đơn vị tính x 1 (hoặc %)</t>
        </r>
      </text>
    </comment>
    <comment ref="E37" authorId="0" shapeId="0" xr:uid="{00000000-0006-0000-0500-000069000000}">
      <text>
        <r>
          <rPr>
            <sz val="10"/>
            <rFont val="Arial"/>
          </rPr>
          <t>Ô chỉ tiêu có định dạng số. Đơn vị tính x 1 (hoặc %)</t>
        </r>
      </text>
    </comment>
    <comment ref="C38" authorId="0" shapeId="0" xr:uid="{00000000-0006-0000-0500-00006A000000}">
      <text>
        <r>
          <rPr>
            <sz val="10"/>
            <rFont val="Arial"/>
          </rPr>
          <t>Ô chỉ tiêu có định dạng ký tự</t>
        </r>
      </text>
    </comment>
    <comment ref="D38" authorId="0" shapeId="0" xr:uid="{00000000-0006-0000-0500-00006B000000}">
      <text>
        <r>
          <rPr>
            <sz val="10"/>
            <rFont val="Arial"/>
          </rPr>
          <t>Ô chỉ tiêu có định dạng số. Đơn vị tính x 1 (hoặc %)</t>
        </r>
      </text>
    </comment>
    <comment ref="E38" authorId="0" shapeId="0" xr:uid="{00000000-0006-0000-0500-00006C000000}">
      <text>
        <r>
          <rPr>
            <sz val="10"/>
            <rFont val="Arial"/>
          </rPr>
          <t>Ô chỉ tiêu có định dạng số. Đơn vị tính x 1 (hoặc %)</t>
        </r>
      </text>
    </comment>
    <comment ref="C39" authorId="0" shapeId="0" xr:uid="{00000000-0006-0000-0500-00006D000000}">
      <text>
        <r>
          <rPr>
            <sz val="10"/>
            <rFont val="Arial"/>
          </rPr>
          <t>Ô chỉ tiêu có định dạng ký tự</t>
        </r>
      </text>
    </comment>
    <comment ref="D39" authorId="0" shapeId="0" xr:uid="{00000000-0006-0000-0500-00006E000000}">
      <text>
        <r>
          <rPr>
            <sz val="10"/>
            <rFont val="Arial"/>
          </rPr>
          <t>Ô chỉ tiêu có định dạng số. Đơn vị tính x 1 (hoặc %)</t>
        </r>
      </text>
    </comment>
    <comment ref="E39" authorId="0" shapeId="0" xr:uid="{00000000-0006-0000-0500-00006F000000}">
      <text>
        <r>
          <rPr>
            <sz val="10"/>
            <rFont val="Arial"/>
          </rPr>
          <t>Ô chỉ tiêu có định dạng số. Đơn vị tính x 1 (hoặc %)</t>
        </r>
      </text>
    </comment>
    <comment ref="C40" authorId="0" shapeId="0" xr:uid="{00000000-0006-0000-0500-000070000000}">
      <text>
        <r>
          <rPr>
            <sz val="10"/>
            <rFont val="Arial"/>
          </rPr>
          <t>Ô chỉ tiêu có định dạng ký tự</t>
        </r>
      </text>
    </comment>
    <comment ref="D40" authorId="0" shapeId="0" xr:uid="{00000000-0006-0000-0500-000071000000}">
      <text>
        <r>
          <rPr>
            <sz val="10"/>
            <rFont val="Arial"/>
          </rPr>
          <t>Ô chỉ tiêu có định dạng số. Đơn vị tính x 1 (hoặc %)</t>
        </r>
      </text>
    </comment>
    <comment ref="E40" authorId="0" shapeId="0" xr:uid="{00000000-0006-0000-0500-000072000000}">
      <text>
        <r>
          <rPr>
            <sz val="10"/>
            <rFont val="Arial"/>
          </rPr>
          <t>Ô chỉ tiêu có định dạng số. Đơn vị tính x 1 (hoặc %)</t>
        </r>
      </text>
    </comment>
    <comment ref="C41" authorId="0" shapeId="0" xr:uid="{00000000-0006-0000-0500-000073000000}">
      <text>
        <r>
          <rPr>
            <sz val="10"/>
            <rFont val="Arial"/>
          </rPr>
          <t>Ô chỉ tiêu có định dạng ký tự</t>
        </r>
      </text>
    </comment>
    <comment ref="D41" authorId="0" shapeId="0" xr:uid="{00000000-0006-0000-0500-000074000000}">
      <text>
        <r>
          <rPr>
            <sz val="10"/>
            <rFont val="Arial"/>
          </rPr>
          <t>Ô chỉ tiêu có định dạng số. Đơn vị tính x 1 (hoặc %)</t>
        </r>
      </text>
    </comment>
    <comment ref="E41" authorId="0" shapeId="0" xr:uid="{00000000-0006-0000-0500-000075000000}">
      <text>
        <r>
          <rPr>
            <sz val="10"/>
            <rFont val="Arial"/>
          </rPr>
          <t>Ô chỉ tiêu có định dạng số. Đơn vị tính x 1 (hoặc %)</t>
        </r>
      </text>
    </comment>
    <comment ref="C42" authorId="0" shapeId="0" xr:uid="{00000000-0006-0000-0500-000076000000}">
      <text>
        <r>
          <rPr>
            <sz val="10"/>
            <rFont val="Arial"/>
          </rPr>
          <t>Ô chỉ tiêu có định dạng ký tự</t>
        </r>
      </text>
    </comment>
    <comment ref="D42" authorId="0" shapeId="0" xr:uid="{00000000-0006-0000-0500-000077000000}">
      <text>
        <r>
          <rPr>
            <sz val="10"/>
            <rFont val="Arial"/>
          </rPr>
          <t>Ô chỉ tiêu có định dạng số. Đơn vị tính x 1 (hoặc %)</t>
        </r>
      </text>
    </comment>
    <comment ref="E42" authorId="0" shapeId="0" xr:uid="{00000000-0006-0000-0500-000078000000}">
      <text>
        <r>
          <rPr>
            <sz val="10"/>
            <rFont val="Arial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<sst xmlns="http://schemas.openxmlformats.org/spreadsheetml/2006/main" count="839" uniqueCount="425">
  <si>
    <t xml:space="preserve"> </t>
  </si>
  <si>
    <t>BÁO CÁO TÀI CHÍNH CÔNG TY QUẢN LÝ QUỸ</t>
  </si>
  <si>
    <t xml:space="preserve">Năm: </t>
  </si>
  <si>
    <t xml:space="preserve">Thông tư số 125/2011/TT-BTC </t>
  </si>
  <si>
    <t>STT</t>
  </si>
  <si>
    <t>Nội dung</t>
  </si>
  <si>
    <t>Tên sheet</t>
  </si>
  <si>
    <t>1</t>
  </si>
  <si>
    <t>Bảng cân đối kế toán</t>
  </si>
  <si>
    <t>BangCanDoiKeToan_06001</t>
  </si>
  <si>
    <t>2</t>
  </si>
  <si>
    <t>Báo cáo kết quả hoạt động kinh doanh</t>
  </si>
  <si>
    <t>BCKetQuaHoatDongKinhDoanh_06002</t>
  </si>
  <si>
    <t>3</t>
  </si>
  <si>
    <t>Báo cáo lưu chuyển tiền tệ</t>
  </si>
  <si>
    <t>BCLuuChuyenTienTe_06003</t>
  </si>
  <si>
    <t>4</t>
  </si>
  <si>
    <t>Báo cáo tình hình biến động vốn chủ sở hữu</t>
  </si>
  <si>
    <t>BCTinhHinhBienDongVCSH_06173</t>
  </si>
  <si>
    <t>Ghi chú</t>
  </si>
  <si>
    <t>Không đổi tên sheet</t>
  </si>
  <si>
    <t>Những chỉ tiêu không có số liệu có thể không phải trình bày nhưng không được đánh lại “Mã chỉ tiêu”.</t>
  </si>
  <si>
    <t/>
  </si>
  <si>
    <t>Người lập biểu</t>
  </si>
  <si>
    <t>Kế toán trưởng</t>
  </si>
  <si>
    <t>Giám đốc</t>
  </si>
  <si>
    <t>(Ký, họ tên)</t>
  </si>
  <si>
    <t>(Ký, họ tên, đóng dấu)</t>
  </si>
  <si>
    <t>Chỉ tiêu</t>
  </si>
  <si>
    <t>Mã số</t>
  </si>
  <si>
    <t>Thuyết minh</t>
  </si>
  <si>
    <t>Số cuối kỳ</t>
  </si>
  <si>
    <t>Số đầu kỳ</t>
  </si>
  <si>
    <t>5</t>
  </si>
  <si>
    <t>BẢNG CÂN ĐỐI KẾ TOÁN</t>
  </si>
  <si>
    <t>A- TÀI SẢN NGẮN HẠN(100 = 110 + 120 + 130 + 140 + 150)</t>
  </si>
  <si>
    <t>100</t>
  </si>
  <si>
    <t>I.Tiền và các khoản tương đương tiền</t>
  </si>
  <si>
    <t>110</t>
  </si>
  <si>
    <t>1. Tiền</t>
  </si>
  <si>
    <t>111</t>
  </si>
  <si>
    <t>2. Các khoản tương đương tiền</t>
  </si>
  <si>
    <t>112</t>
  </si>
  <si>
    <t>II. Các khoản đầu tư tài chính ngắn hạn</t>
  </si>
  <si>
    <t>120</t>
  </si>
  <si>
    <t>1. Đầu tư ngắn hạn</t>
  </si>
  <si>
    <t>121</t>
  </si>
  <si>
    <t>2. Dự phòng giảm giá đầu tư tài chính ngắn hạn(*)</t>
  </si>
  <si>
    <t>129</t>
  </si>
  <si>
    <t>III. Các khoản phải thu ngắn hạn</t>
  </si>
  <si>
    <t>130</t>
  </si>
  <si>
    <t>1. Phải thu của khách hàng</t>
  </si>
  <si>
    <t>131</t>
  </si>
  <si>
    <t>2. Trả trước cho người bán</t>
  </si>
  <si>
    <t>132</t>
  </si>
  <si>
    <t xml:space="preserve">3. Phải thu nội bộ ngắn hạn </t>
  </si>
  <si>
    <t>133</t>
  </si>
  <si>
    <t>4. Phải thu hoạt động nghiệp vụ</t>
  </si>
  <si>
    <t>134</t>
  </si>
  <si>
    <t>5. Phải thu hoạt động giao dịch chứng khoán</t>
  </si>
  <si>
    <t>135</t>
  </si>
  <si>
    <t>6. Dự phòng phải thu ngắn hạn khó đòi(*)</t>
  </si>
  <si>
    <t>139</t>
  </si>
  <si>
    <t>IV. Hàng tồn kho</t>
  </si>
  <si>
    <t>140</t>
  </si>
  <si>
    <t>V. Tài sản ngắn hạn khác</t>
  </si>
  <si>
    <t>150</t>
  </si>
  <si>
    <t>1. Chi phí trả trước ngắn hạn</t>
  </si>
  <si>
    <t>151</t>
  </si>
  <si>
    <t xml:space="preserve">2. Thuế GTGT được khấu trừ  </t>
  </si>
  <si>
    <t>152</t>
  </si>
  <si>
    <t>3. Thuế và các khoản phải thu nhà nước</t>
  </si>
  <si>
    <t>154</t>
  </si>
  <si>
    <t xml:space="preserve">4. Giao dịch mua bán lại trái phiếu Chính phủ </t>
  </si>
  <si>
    <t>157</t>
  </si>
  <si>
    <t>5. Tài sản ngắn hạn khác</t>
  </si>
  <si>
    <t>158</t>
  </si>
  <si>
    <t>B. TÀI SẢN DÀI HẠN (200 = 210 + 220 + 250 + 260)</t>
  </si>
  <si>
    <t>200</t>
  </si>
  <si>
    <t>I. Các khoản phải thu dài hạn</t>
  </si>
  <si>
    <t>210</t>
  </si>
  <si>
    <t>1. Phải thu dài hạn của khách hàng</t>
  </si>
  <si>
    <t>211</t>
  </si>
  <si>
    <t>2.Vốn kinh doanh ở đơn vị trực thuộc</t>
  </si>
  <si>
    <t>212</t>
  </si>
  <si>
    <t>3. Phải thu dài hạn nội bộ</t>
  </si>
  <si>
    <t>213</t>
  </si>
  <si>
    <t>4. Phải thu dài hạn khác</t>
  </si>
  <si>
    <t>218</t>
  </si>
  <si>
    <t>5. Dự phòng phải thu dài hạn khó đòi(*)</t>
  </si>
  <si>
    <t>219</t>
  </si>
  <si>
    <t>II. Tài sản cố định</t>
  </si>
  <si>
    <t>220</t>
  </si>
  <si>
    <t>1. Tài sản cố định hữu hình</t>
  </si>
  <si>
    <t>221</t>
  </si>
  <si>
    <t xml:space="preserve">- Nguyên giá </t>
  </si>
  <si>
    <t>222</t>
  </si>
  <si>
    <t>- Giá trị hao mòn luỹ kế(*)</t>
  </si>
  <si>
    <t>223</t>
  </si>
  <si>
    <t>2. Tài sản cố định thuê tài chính</t>
  </si>
  <si>
    <t>224</t>
  </si>
  <si>
    <t>- Nguyên giá</t>
  </si>
  <si>
    <t>225</t>
  </si>
  <si>
    <t>- Giá trị hao mòn luỹ kế (*)</t>
  </si>
  <si>
    <t>226</t>
  </si>
  <si>
    <t>3. Tài sản cố định vô hình</t>
  </si>
  <si>
    <t>227</t>
  </si>
  <si>
    <t>228</t>
  </si>
  <si>
    <t>229</t>
  </si>
  <si>
    <t>4. Chi phí đầu tư xây dựng cơ bản dở dang</t>
  </si>
  <si>
    <t>230</t>
  </si>
  <si>
    <t>III. Các khoản đầu tư tài chính dài hạn</t>
  </si>
  <si>
    <t>250</t>
  </si>
  <si>
    <t>1. Đầu tư vào công ty con</t>
  </si>
  <si>
    <t>251</t>
  </si>
  <si>
    <t>2. Đầu tư vào công ty liên kết, liên doanh</t>
  </si>
  <si>
    <t>252</t>
  </si>
  <si>
    <t>3. Đầu tư dài hạn khác</t>
  </si>
  <si>
    <t>258</t>
  </si>
  <si>
    <t>4. Dự phòng giảm giá đầu tư tài chính dài hạn (*)</t>
  </si>
  <si>
    <t>259</t>
  </si>
  <si>
    <t>IV. Tài sản dài hạn khác</t>
  </si>
  <si>
    <t>260</t>
  </si>
  <si>
    <t>1. Chi phí trả trước dài hạn</t>
  </si>
  <si>
    <t>261</t>
  </si>
  <si>
    <t>2. Tài sản thuế thu nhập hoãn lại</t>
  </si>
  <si>
    <t>262</t>
  </si>
  <si>
    <t>3. Tài sản dài hạn khác</t>
  </si>
  <si>
    <t>268</t>
  </si>
  <si>
    <t>TỔNG CỘNG TÀI SẢN (270 = 100 + 200)</t>
  </si>
  <si>
    <t>270</t>
  </si>
  <si>
    <t>A – NỢ PHẢI TRẢ (300 = 310 + 330)</t>
  </si>
  <si>
    <t>300</t>
  </si>
  <si>
    <t>I. Nợ ngắn hạn</t>
  </si>
  <si>
    <t>310</t>
  </si>
  <si>
    <t>1.Vay ngắn hạn</t>
  </si>
  <si>
    <t>311</t>
  </si>
  <si>
    <t>2. Phải trả người bán</t>
  </si>
  <si>
    <t>312</t>
  </si>
  <si>
    <t>3. Người mua trả tiền trước</t>
  </si>
  <si>
    <t>313</t>
  </si>
  <si>
    <t>4. Thuế và các khoản phải nộp Nhà nước</t>
  </si>
  <si>
    <t>314</t>
  </si>
  <si>
    <t>5. Phải trả người lao động</t>
  </si>
  <si>
    <t>315</t>
  </si>
  <si>
    <t>6. Chi phí phải trả</t>
  </si>
  <si>
    <t>316</t>
  </si>
  <si>
    <t>7. Phải trả nội bộ</t>
  </si>
  <si>
    <t>317</t>
  </si>
  <si>
    <t>8. Các khoản phải trả, phải nộp ngắn hạn khác</t>
  </si>
  <si>
    <t>319</t>
  </si>
  <si>
    <t>9. Dự phòng phải trả ngắn hạn</t>
  </si>
  <si>
    <t>320</t>
  </si>
  <si>
    <t>10. Quỹ khen thưởng, phúc lợi</t>
  </si>
  <si>
    <t>323</t>
  </si>
  <si>
    <t xml:space="preserve">11. Giao dịch mua bán lại trái phiếu Chính phủ </t>
  </si>
  <si>
    <t>327</t>
  </si>
  <si>
    <t>12. Doanh thu chưa thực hiện ngắn hạn</t>
  </si>
  <si>
    <t>328</t>
  </si>
  <si>
    <t>II. Nợ dài hạn</t>
  </si>
  <si>
    <t>330</t>
  </si>
  <si>
    <t>1. Phải trả dài hạn người bán</t>
  </si>
  <si>
    <t>331</t>
  </si>
  <si>
    <t>2. Phải trả dài hạn nội bộ</t>
  </si>
  <si>
    <t>332</t>
  </si>
  <si>
    <t>3. Phải trả dài hạn khác</t>
  </si>
  <si>
    <t>333</t>
  </si>
  <si>
    <t>4. Vay và nợ dài hạn</t>
  </si>
  <si>
    <t>334</t>
  </si>
  <si>
    <t>5. Thuế thu nhập hoãn lại phải trả</t>
  </si>
  <si>
    <t>335</t>
  </si>
  <si>
    <t>6. Dự phòng trợ cấp mất việc làm</t>
  </si>
  <si>
    <t>336</t>
  </si>
  <si>
    <t>7. Dự phòng phải trả dài hạn</t>
  </si>
  <si>
    <t>337</t>
  </si>
  <si>
    <t>8. Doanh thu chưa thực hiện dài hạn</t>
  </si>
  <si>
    <t>338</t>
  </si>
  <si>
    <t>9. Quỹ phát triển khoa học và công nghệ</t>
  </si>
  <si>
    <t>339</t>
  </si>
  <si>
    <t>10. Quỹ dự phòng bồi thường thiệt hại cho nhà đầu tư</t>
  </si>
  <si>
    <t>359</t>
  </si>
  <si>
    <t xml:space="preserve">B - VỐN CHỦ SỞ HỮU </t>
  </si>
  <si>
    <t>400</t>
  </si>
  <si>
    <t>1. Vốn đầu tư của chủ sở hữu</t>
  </si>
  <si>
    <t>411</t>
  </si>
  <si>
    <t>2. Thặng dư vốn cổ phần</t>
  </si>
  <si>
    <t>412</t>
  </si>
  <si>
    <t>3. Vốn khác của chủ sở hữu</t>
  </si>
  <si>
    <t>413</t>
  </si>
  <si>
    <t>4. Cổ phiếu quỹ (*)</t>
  </si>
  <si>
    <t>414</t>
  </si>
  <si>
    <t>5. Chênh lệch đánh giá lại tài sản</t>
  </si>
  <si>
    <t>415</t>
  </si>
  <si>
    <t>6. Chênh lệch tỷ giá hối đoái</t>
  </si>
  <si>
    <t>416</t>
  </si>
  <si>
    <t>7. Quỹ đầu tư phát triển</t>
  </si>
  <si>
    <t>417</t>
  </si>
  <si>
    <t>8. Quỹ dự phòng tài chính</t>
  </si>
  <si>
    <t>418</t>
  </si>
  <si>
    <t>9. Quỹ khác thuộc vốn chủ sở hữu</t>
  </si>
  <si>
    <t>419</t>
  </si>
  <si>
    <t>10. Lợi nhuận sau thuế chưa phân phối</t>
  </si>
  <si>
    <t>420</t>
  </si>
  <si>
    <t>TỔNG CỘNG NGUỒN VỐN (440 = 300 + 400)</t>
  </si>
  <si>
    <t>440</t>
  </si>
  <si>
    <t>CÁC CHỈ TIÊU NGOÀI BẢNG CÂN ĐỐI KẾ TOÁN</t>
  </si>
  <si>
    <t>1. Tài sản cố định thuê ngoài</t>
  </si>
  <si>
    <t>001</t>
  </si>
  <si>
    <t>2. Vật tư, chứng chỉ có giá nhận giữ hộ</t>
  </si>
  <si>
    <t>002</t>
  </si>
  <si>
    <t>3. Tài sản nhận ký cược</t>
  </si>
  <si>
    <t>003</t>
  </si>
  <si>
    <t>4. Nợ khó đòi đã xử lý</t>
  </si>
  <si>
    <t>004</t>
  </si>
  <si>
    <t>5. Ngoại tệ các loại</t>
  </si>
  <si>
    <t>005</t>
  </si>
  <si>
    <t xml:space="preserve">6. Chứng khoán lưu ký của công ty quản lý quỹ </t>
  </si>
  <si>
    <t>006</t>
  </si>
  <si>
    <t>Trong đó:</t>
  </si>
  <si>
    <t>6.1. Chứng khoán giao dịch</t>
  </si>
  <si>
    <t>007</t>
  </si>
  <si>
    <t xml:space="preserve">6.2. Chứng khoán tạm ngừng giao dịch </t>
  </si>
  <si>
    <t>008</t>
  </si>
  <si>
    <t>6.3. Chứng khoán cầm cố</t>
  </si>
  <si>
    <t>009</t>
  </si>
  <si>
    <t xml:space="preserve">6.4. Chứng khoán tạm giữ </t>
  </si>
  <si>
    <t>010</t>
  </si>
  <si>
    <t>6.5. Chứng khoán chờ thanh toán</t>
  </si>
  <si>
    <t>011</t>
  </si>
  <si>
    <t>6.6. Chứng khoán phong toả chờ rút</t>
  </si>
  <si>
    <t>012</t>
  </si>
  <si>
    <t>6.7. Chứng khoán chờ giao dịch</t>
  </si>
  <si>
    <t>013</t>
  </si>
  <si>
    <t>6.8. Chứng khoán ký quỹ đảm bảo khoản vay</t>
  </si>
  <si>
    <t>014</t>
  </si>
  <si>
    <t>6.9 Chứng khoán sửa lỗi giao dịch</t>
  </si>
  <si>
    <t>015</t>
  </si>
  <si>
    <t>7. Chứng khoán chưa lưu ký của Công ty quản lý quỹ</t>
  </si>
  <si>
    <t>020</t>
  </si>
  <si>
    <t>8. Tiền gửi của nhà đầu tư ủy thác</t>
  </si>
  <si>
    <t>030</t>
  </si>
  <si>
    <t>- Tiền gửi của nhà đầu tư ủy thác trong nước</t>
  </si>
  <si>
    <t>031</t>
  </si>
  <si>
    <t>- Tiền gửi của nhà đầu tư ủy thác nước ngoài</t>
  </si>
  <si>
    <t>032</t>
  </si>
  <si>
    <t>9. Danh mục đầu tư của nhà đầu tư ủy thác</t>
  </si>
  <si>
    <t>040</t>
  </si>
  <si>
    <t>9.1. Nhà đầu tư ủy thác trong nước</t>
  </si>
  <si>
    <t>041</t>
  </si>
  <si>
    <t xml:space="preserve">9.2. Nhà đầu tư ủy thác nước ngoài </t>
  </si>
  <si>
    <t>042</t>
  </si>
  <si>
    <t>10. Các khoản phải thu của nhà đầu tư ủy thác</t>
  </si>
  <si>
    <t>050</t>
  </si>
  <si>
    <t>11. Các khoản phải trả của nhà đầu tư ủy thác</t>
  </si>
  <si>
    <t>051</t>
  </si>
  <si>
    <t>Kỳ này</t>
  </si>
  <si>
    <t>Kỳ trước</t>
  </si>
  <si>
    <t>I. Lưu chuyển tiền từ hoạt động kinh doanh</t>
  </si>
  <si>
    <t>1. Tiền thu từ hoạt động nghiệp vụ, cung cấp dịch vụ và doanh thu khác</t>
  </si>
  <si>
    <t>01</t>
  </si>
  <si>
    <t xml:space="preserve">2. Tiền chi trả cho hoạt động nghiệp vụ và người cung cấp hàng hóa, dịch vụ </t>
  </si>
  <si>
    <t>02</t>
  </si>
  <si>
    <t xml:space="preserve">3. Tiền chi trả cho người lao động </t>
  </si>
  <si>
    <t>03</t>
  </si>
  <si>
    <t xml:space="preserve">4. Tiền chi trả lãi vay </t>
  </si>
  <si>
    <t>04</t>
  </si>
  <si>
    <t xml:space="preserve">5. Tiền chi nộp thuế thu nhập doanh nghiệp </t>
  </si>
  <si>
    <t>05</t>
  </si>
  <si>
    <t xml:space="preserve">6. Tiền thu khác từ hoạt động kinh doanh </t>
  </si>
  <si>
    <t>06</t>
  </si>
  <si>
    <t xml:space="preserve">7. Tiền chi khác từ hoạt động kinh doanh </t>
  </si>
  <si>
    <t>07</t>
  </si>
  <si>
    <t>Lưu chuyển tiền thuần từ hoạt động kinh doanh</t>
  </si>
  <si>
    <t>20</t>
  </si>
  <si>
    <t>II. Lưu chuyển tiền từ hoạt động đầu tư</t>
  </si>
  <si>
    <t>1.Tiền chi để mua sắm, xây dựng TSCĐ và các tài sản dài hạn khác</t>
  </si>
  <si>
    <t>21</t>
  </si>
  <si>
    <t>2.Tiền thu từ thanh lý, nhượng bán TSCĐ và các tài sản dài hạn khác</t>
  </si>
  <si>
    <t>22</t>
  </si>
  <si>
    <t>3. Tiền chi mua các công cụ nợ của đơn vị khác</t>
  </si>
  <si>
    <t>23</t>
  </si>
  <si>
    <t>4. Tiền thu từ thanh lý các khoản đầu tư công cụ nợ của đơn vị khác</t>
  </si>
  <si>
    <t>24</t>
  </si>
  <si>
    <t>5.Tiền chi đầu tư góp vốn vào đơn vị khác</t>
  </si>
  <si>
    <t>25</t>
  </si>
  <si>
    <t>6.Tiền thu hồi đầu tư góp vốn vào đơn vị khác</t>
  </si>
  <si>
    <t>26</t>
  </si>
  <si>
    <t>7. Tiền thu cổ tức và lợi nhuận được chia</t>
  </si>
  <si>
    <t>27</t>
  </si>
  <si>
    <t>Lưu chuyển tiền thuần từ hoạt động đầu tư</t>
  </si>
  <si>
    <t>30</t>
  </si>
  <si>
    <t>III. Lưu chuyển tiền từ hoạt động tài chính</t>
  </si>
  <si>
    <t xml:space="preserve">1. Tiền thu từ phát hành cổ phiếu, trái phiếu, nhận vốn góp của chủ sở hữu </t>
  </si>
  <si>
    <t>31</t>
  </si>
  <si>
    <t>2. Tiền chi trả vốn cho các chủ sở hữu, mua lại cổ phiếu của công ty đã phát hành</t>
  </si>
  <si>
    <t>32</t>
  </si>
  <si>
    <t xml:space="preserve">3. Tiền vay ngắn hạn, dài hạn nhận được </t>
  </si>
  <si>
    <t>33</t>
  </si>
  <si>
    <t>4.Tiền chi trả nợ gốc vay</t>
  </si>
  <si>
    <t>34</t>
  </si>
  <si>
    <t>5.Tiền chi trả nợ thuê tài chính</t>
  </si>
  <si>
    <t>35</t>
  </si>
  <si>
    <t>6. Cổ tức, lợi nhuận đã trả cho chủ sở hữu</t>
  </si>
  <si>
    <t>36</t>
  </si>
  <si>
    <t>Lưu chuyển tiền thuần từ hoạt động tài chính</t>
  </si>
  <si>
    <t>40</t>
  </si>
  <si>
    <t>Lưu chuyển tiền thuần trong kỳ (50 = 20+30+40)</t>
  </si>
  <si>
    <t>50</t>
  </si>
  <si>
    <t>Tiền và tương đương tiền đầu kỳ</t>
  </si>
  <si>
    <t>60</t>
  </si>
  <si>
    <t>Ảnh hưởng của thay đổi tỷ giá hối đoái quy đổi ngoại tệ</t>
  </si>
  <si>
    <t>61</t>
  </si>
  <si>
    <t>Tiền và tương đương tiền cuối kỳ (70 = 50+60+61)</t>
  </si>
  <si>
    <t>70</t>
  </si>
  <si>
    <t>Số dư đầu kỳ</t>
  </si>
  <si>
    <t>Số tăng/giảm</t>
  </si>
  <si>
    <t>Số dư cuối kỳ</t>
  </si>
  <si>
    <t>Tăng</t>
  </si>
  <si>
    <t>Giảm</t>
  </si>
  <si>
    <t xml:space="preserve">Tăng </t>
  </si>
  <si>
    <t>A</t>
  </si>
  <si>
    <t>B</t>
  </si>
  <si>
    <t>6</t>
  </si>
  <si>
    <t>7</t>
  </si>
  <si>
    <t>8</t>
  </si>
  <si>
    <t xml:space="preserve">1. Vốn đầu tư của chủ sở hữu </t>
  </si>
  <si>
    <t>125051</t>
  </si>
  <si>
    <t xml:space="preserve">2. Thặng dư vốn cổ phần </t>
  </si>
  <si>
    <t>125052</t>
  </si>
  <si>
    <t xml:space="preserve">3. Vốn khác của chủ sở hữu </t>
  </si>
  <si>
    <t>125053</t>
  </si>
  <si>
    <t>125054</t>
  </si>
  <si>
    <t xml:space="preserve">5. Chênh lệch đánh giá lại tài sản </t>
  </si>
  <si>
    <t>125055</t>
  </si>
  <si>
    <t>125056</t>
  </si>
  <si>
    <t xml:space="preserve">7. Quỹ đầu tư phát triển </t>
  </si>
  <si>
    <t>125057</t>
  </si>
  <si>
    <t xml:space="preserve">8. Quỹ dự phòng tài chính </t>
  </si>
  <si>
    <t>125058</t>
  </si>
  <si>
    <t xml:space="preserve">9. Các Quỹ khác thuộc vốn chủ sở hữu </t>
  </si>
  <si>
    <t>125059</t>
  </si>
  <si>
    <t xml:space="preserve">10. Lợi nhuận chưa phân phối </t>
  </si>
  <si>
    <t>125060</t>
  </si>
  <si>
    <t>Cộng</t>
  </si>
  <si>
    <t>125061</t>
  </si>
  <si>
    <t xml:space="preserve"> Quý </t>
  </si>
  <si>
    <t xml:space="preserve"> Lũy kế từ đầu năm đến cuối quý này </t>
  </si>
  <si>
    <t xml:space="preserve"> Năm nay </t>
  </si>
  <si>
    <t xml:space="preserve"> Năm trước </t>
  </si>
  <si>
    <t xml:space="preserve">                              4 </t>
  </si>
  <si>
    <t xml:space="preserve">                              5 </t>
  </si>
  <si>
    <t xml:space="preserve">                              6 </t>
  </si>
  <si>
    <t xml:space="preserve">                              7 </t>
  </si>
  <si>
    <t>1. Doanh thu</t>
  </si>
  <si>
    <t>2. Các khoản giảm trừ doanh thu</t>
  </si>
  <si>
    <t>3.  Doanh thu thuần về hoạt động kinh doanh (10=01-02)</t>
  </si>
  <si>
    <t>10</t>
  </si>
  <si>
    <t>4. Chi phí hoạt động kinh doanh, giá vốn hàng bán</t>
  </si>
  <si>
    <t>11</t>
  </si>
  <si>
    <t>5. Lợi nhuận gộp của hoạt động kinh doanh(20=10-11)</t>
  </si>
  <si>
    <t xml:space="preserve">6. Doanh thu hoạt động tài chính </t>
  </si>
  <si>
    <t xml:space="preserve">7. Chi phí tài chính </t>
  </si>
  <si>
    <t>8. Chi phí quản lý doanh nghiệp</t>
  </si>
  <si>
    <t>9. Lợi nhuận thuần từ hoạt động kinh doanh (30=20 +(21-22)- 25)</t>
  </si>
  <si>
    <t>10. Thu nhập khác</t>
  </si>
  <si>
    <t>11. Chi phí khác</t>
  </si>
  <si>
    <t>12. Lợi nhuận khác (40=31-32)</t>
  </si>
  <si>
    <t>13. Tổng lợi nhuận kế toán trước thuế (50=30+40)</t>
  </si>
  <si>
    <t>14. Chi phí thuế TNDN hiện hành</t>
  </si>
  <si>
    <t>51</t>
  </si>
  <si>
    <t>15. Chi phí thuế TNDN hoãn lại</t>
  </si>
  <si>
    <t>52</t>
  </si>
  <si>
    <t>16. Lợi nhuận sau thuế TNDN (60=50-51-52)</t>
  </si>
  <si>
    <t>17. Lãi trên cổ phiếu (*)</t>
  </si>
  <si>
    <t xml:space="preserve">I. Lưu chuyển tiền từ hoạt động kinh doanh </t>
  </si>
  <si>
    <t>1. Lợi nhuận trước thuế</t>
  </si>
  <si>
    <t xml:space="preserve">2. Điều chỉnh cho các khoản </t>
  </si>
  <si>
    <t>- Khấu hao TSCĐ</t>
  </si>
  <si>
    <t>- Các khoản dự phòng</t>
  </si>
  <si>
    <t xml:space="preserve">- Lãi, lỗ chênh lệch tỷ giá hối đoái chưa thực hiện </t>
  </si>
  <si>
    <t xml:space="preserve">- Lãi, lỗ từ hoạt động đầu tư </t>
  </si>
  <si>
    <t>- Chi phí lãi vay</t>
  </si>
  <si>
    <t>3. Lợi nhuận từ hoạt động kinh doanh trước thay đổi vốn lưu động</t>
  </si>
  <si>
    <t>08</t>
  </si>
  <si>
    <t>- Tăng, giảm các khoản đầu tư</t>
  </si>
  <si>
    <t>19</t>
  </si>
  <si>
    <t>- Tăng, giảm các khoản phải thu</t>
  </si>
  <si>
    <t>09</t>
  </si>
  <si>
    <t>- Tăng, giảm hàng tồn kho</t>
  </si>
  <si>
    <t>- Tăng, giảm các khoản phải trả (Không kể lãi vay phải trả, thuế thu nhập doanh nghiệp phải nộp)</t>
  </si>
  <si>
    <t>- Tăng, giảm chi phí trả trước.</t>
  </si>
  <si>
    <t>12</t>
  </si>
  <si>
    <t>- Tiền lãi vay đã trả</t>
  </si>
  <si>
    <t>13</t>
  </si>
  <si>
    <t>- Thuế thu nhập doanh nghiệp đã nộp</t>
  </si>
  <si>
    <t>14</t>
  </si>
  <si>
    <t xml:space="preserve">- Tiền khu khác từ hoạt động kinh doanh </t>
  </si>
  <si>
    <t>15</t>
  </si>
  <si>
    <t xml:space="preserve">- Tiền chi khác cho hoạt động kinh doanh </t>
  </si>
  <si>
    <t>16</t>
  </si>
  <si>
    <t>1. Tiền chi để mua sắm, xây dựng TSCĐ và các tài sản dài hạn khác</t>
  </si>
  <si>
    <t>2. Tiền thu từ thanh lý, nhượng bán TSCĐ và các tài sản dài hạn khác</t>
  </si>
  <si>
    <t>4. Tiền thu từ thanh lý các công cụ nợ của đơn vị khác</t>
  </si>
  <si>
    <t>5. Tiền chi đầu tư góp vốn vào đơn vị khác</t>
  </si>
  <si>
    <t>6. Tiền thu hồi đầu tư góp vốn vào đơn vị khác</t>
  </si>
  <si>
    <t xml:space="preserve">Lưu chuyển tiền thuần từ hoạt động đầu tư </t>
  </si>
  <si>
    <t xml:space="preserve">III. Lưu chuyển tiền từ hoạt động tài chính </t>
  </si>
  <si>
    <t>2. Tiền chi trả vốn góp cho các chủ sở hữu, mua lại cổ phiếu của công ty đã phát hành</t>
  </si>
  <si>
    <t xml:space="preserve">4. Tiền chi trả nợ gốc vay </t>
  </si>
  <si>
    <t xml:space="preserve">5. Tiền chi trả nợ thuê tài chính </t>
  </si>
  <si>
    <t xml:space="preserve">6. Cổ tức, lợi nhuận đã trả cho chủ sở hữu </t>
  </si>
  <si>
    <t xml:space="preserve">Lưu chuyển tiền thuần từ hoạt động tài chính </t>
  </si>
  <si>
    <t>Công ty quản lý quỹ: Công Ty TNHH Quản Lý Quỹ Manulife Investment (Việt Nam)</t>
  </si>
  <si>
    <t>Địa chỉ: Tầng 4, Manulife Plaza, 75 Hoàng Văn Thái, P. Tân Phú, Q 7, TPHCM</t>
  </si>
  <si>
    <t>Quý:</t>
  </si>
  <si>
    <t>LÊ THỊ KIM DUNG</t>
  </si>
  <si>
    <t>TRẦN THỊ KIM CƯƠNG</t>
  </si>
  <si>
    <t>NGUYỄN THỊ KIM OANH</t>
  </si>
  <si>
    <t>Điện thoại: 028 3826 6222. Fax: 028 541 60 761</t>
  </si>
  <si>
    <t>III</t>
  </si>
  <si>
    <t>Cuối Quý 3/2024</t>
  </si>
  <si>
    <t>Cuối Quý 3/2023</t>
  </si>
  <si>
    <t>Lập, ngày 18 tháng 10 năm 2024</t>
  </si>
  <si>
    <t>19.3</t>
  </si>
  <si>
    <t>19.1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</si>
</sst>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\ _₫_-;\-* #,##0.00\ _₫_-;_-* &quot;-&quot;??\ _₫_-;_-@_-"/>
    <numFmt numFmtId="167" formatCode="_([$€-2]* #,##0.00_);_([$€-2]* \(#,##0.00\);_([$€-2]* &quot;-&quot;??_)"/>
    <numFmt numFmtId="168" formatCode="_-* #,##0_-;\-* #,##0_-;_-* &quot;-&quot;??_-;_-@_-"/>
  </numFmts>
  <fonts count="106">
    <font>
      <sz val="10"/>
      <name val="Arial"/>
    </font>
    <font>
      <sz val="10"/>
      <name val="Arial"/>
    </font>
    <font>
      <sz val="10"/>
      <name val="Arial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  <charset val="163"/>
    </font>
    <font>
      <sz val="10"/>
      <color indexed="8"/>
      <name val="Arial"/>
      <family val="2"/>
    </font>
    <font>
      <sz val="10"/>
      <color indexed="8"/>
      <name val="VNI-Times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name val="MS Sans Serif"/>
      <family val="2"/>
    </font>
    <font>
      <sz val="10"/>
      <name val="Arial"/>
      <family val="2"/>
      <charset val="136"/>
    </font>
    <font>
      <sz val="11"/>
      <color indexed="8"/>
      <name val="Calibri"/>
      <family val="2"/>
      <charset val="136"/>
    </font>
    <font>
      <sz val="11"/>
      <color indexed="9"/>
      <name val="Calibri"/>
      <family val="2"/>
      <charset val="136"/>
    </font>
    <font>
      <sz val="11"/>
      <color indexed="20"/>
      <name val="Calibri"/>
      <family val="2"/>
      <charset val="136"/>
    </font>
    <font>
      <b/>
      <sz val="8"/>
      <color indexed="20"/>
      <name val="Arial"/>
      <family val="2"/>
    </font>
    <font>
      <b/>
      <sz val="11"/>
      <color indexed="52"/>
      <name val="Calibri"/>
      <family val="2"/>
      <charset val="136"/>
    </font>
    <font>
      <b/>
      <sz val="11"/>
      <color indexed="9"/>
      <name val="Calibri"/>
      <family val="2"/>
      <charset val="136"/>
    </font>
    <font>
      <i/>
      <sz val="11"/>
      <color indexed="23"/>
      <name val="Calibri"/>
      <family val="2"/>
      <charset val="136"/>
    </font>
    <font>
      <sz val="11"/>
      <color indexed="17"/>
      <name val="Calibri"/>
      <family val="2"/>
      <charset val="136"/>
    </font>
    <font>
      <b/>
      <sz val="15"/>
      <color indexed="56"/>
      <name val="Calibri"/>
      <family val="2"/>
      <charset val="136"/>
    </font>
    <font>
      <b/>
      <sz val="13"/>
      <color indexed="56"/>
      <name val="Calibri"/>
      <family val="2"/>
      <charset val="136"/>
    </font>
    <font>
      <b/>
      <sz val="11"/>
      <color indexed="56"/>
      <name val="Calibri"/>
      <family val="2"/>
      <charset val="136"/>
    </font>
    <font>
      <u/>
      <sz val="11"/>
      <color indexed="12"/>
      <name val="Calibri"/>
      <family val="2"/>
    </font>
    <font>
      <u/>
      <sz val="8"/>
      <color indexed="12"/>
      <name val="Arial"/>
      <family val="2"/>
    </font>
    <font>
      <sz val="11"/>
      <color indexed="62"/>
      <name val="Calibri"/>
      <family val="2"/>
      <charset val="136"/>
    </font>
    <font>
      <sz val="11"/>
      <color indexed="52"/>
      <name val="Calibri"/>
      <family val="2"/>
      <charset val="136"/>
    </font>
    <font>
      <sz val="11"/>
      <color indexed="60"/>
      <name val="Calibri"/>
      <family val="2"/>
      <charset val="136"/>
    </font>
    <font>
      <sz val="8"/>
      <color indexed="60"/>
      <name val="Calibri"/>
      <family val="2"/>
    </font>
    <font>
      <sz val="8"/>
      <color indexed="8"/>
      <name val="Calibri"/>
      <family val="2"/>
    </font>
    <font>
      <sz val="8"/>
      <color indexed="8"/>
      <name val="Arial"/>
      <family val="2"/>
    </font>
    <font>
      <sz val="10"/>
      <color indexed="8"/>
      <name val="????"/>
      <family val="2"/>
      <charset val="136"/>
    </font>
    <font>
      <b/>
      <sz val="8"/>
      <name val="Tahoma"/>
      <family val="2"/>
    </font>
    <font>
      <sz val="8"/>
      <name val="Tahoma"/>
      <family val="2"/>
    </font>
    <font>
      <b/>
      <sz val="16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63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0"/>
      <name val="Calibri"/>
      <family val="2"/>
      <charset val="163"/>
      <scheme val="minor"/>
    </font>
    <font>
      <sz val="12"/>
      <color rgb="FF9C0006"/>
      <name val="Calibri"/>
      <family val="2"/>
      <scheme val="minor"/>
    </font>
    <font>
      <sz val="12"/>
      <color rgb="FF9C0006"/>
      <name val="Calibri"/>
      <family val="2"/>
      <charset val="163"/>
      <scheme val="minor"/>
    </font>
    <font>
      <sz val="11"/>
      <color rgb="FF9C0006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charset val="163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charset val="163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12"/>
      <color rgb="FF7F7F7F"/>
      <name val="Calibri"/>
      <family val="2"/>
      <charset val="163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rgb="FF006100"/>
      <name val="Calibri"/>
      <family val="2"/>
      <charset val="163"/>
      <scheme val="minor"/>
    </font>
    <font>
      <b/>
      <sz val="8"/>
      <color rgb="FF000000"/>
      <name val="Tahoma"/>
      <family val="2"/>
    </font>
    <font>
      <b/>
      <sz val="8"/>
      <color rgb="FFFFFFFF"/>
      <name val="Tahoma"/>
      <family val="2"/>
    </font>
    <font>
      <sz val="8"/>
      <color rgb="FFFFFFFF"/>
      <name val="Tahoma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63"/>
      <scheme val="minor"/>
    </font>
    <font>
      <u/>
      <sz val="10"/>
      <color theme="10"/>
      <name val="Arial"/>
      <family val="2"/>
    </font>
    <font>
      <u/>
      <sz val="8"/>
      <color rgb="FF0000FF"/>
      <name val="Tahoma"/>
      <family val="2"/>
    </font>
    <font>
      <u/>
      <sz val="11"/>
      <color theme="10"/>
      <name val="Calibri"/>
      <family val="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rgb="FF3F3F76"/>
      <name val="Calibri"/>
      <family val="2"/>
      <charset val="163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2"/>
      <color rgb="FFFA7D00"/>
      <name val="Calibri"/>
      <family val="2"/>
      <charset val="163"/>
      <scheme val="minor"/>
    </font>
    <font>
      <sz val="12"/>
      <color rgb="FF9C5700"/>
      <name val="Calibri"/>
      <family val="2"/>
      <scheme val="minor"/>
    </font>
    <font>
      <sz val="11"/>
      <color rgb="FF9C5700"/>
      <name val="Calibri"/>
      <family val="2"/>
      <scheme val="minor"/>
    </font>
    <font>
      <sz val="12"/>
      <color rgb="FF9C5700"/>
      <name val="Calibri"/>
      <family val="2"/>
      <charset val="163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  <font>
      <i/>
      <sz val="10"/>
      <name val="Arial"/>
      <family val="2"/>
    </font>
    <font>
      <b/>
      <sz val="12"/>
      <name val="Times New Roman"/>
    </font>
    <font>
      <sz val="12"/>
      <name val="Times New Roman"/>
    </font>
  </fonts>
  <fills count="1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22"/>
      </patternFill>
    </fill>
    <fill>
      <patternFill patternType="solid">
        <fgColor indexed="22"/>
      </patternFill>
    </fill>
    <fill>
      <patternFill patternType="solid">
        <fgColor indexed="44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5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  <bgColor indexed="48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7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19"/>
      </patternFill>
    </fill>
    <fill>
      <patternFill patternType="solid">
        <fgColor indexed="22"/>
        <bgColor indexed="5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4F81BD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1F497D"/>
      </patternFill>
    </fill>
    <fill>
      <patternFill patternType="solid">
        <fgColor rgb="FF8DB3E2"/>
      </patternFill>
    </fill>
    <fill>
      <patternFill patternType="solid">
        <fgColor rgb="FF366092"/>
      </patternFill>
    </fill>
    <fill>
      <patternFill patternType="solid">
        <fgColor rgb="FFE5B9B7"/>
      </patternFill>
    </fill>
    <fill>
      <patternFill patternType="solid">
        <fgColor rgb="FF632423"/>
      </patternFill>
    </fill>
    <fill>
      <patternFill patternType="solid">
        <fgColor rgb="FF9BBB59"/>
      </patternFill>
    </fill>
    <fill>
      <patternFill patternType="solid">
        <fgColor rgb="FFD7E3BC"/>
      </patternFill>
    </fill>
    <fill>
      <patternFill patternType="solid">
        <fgColor rgb="FFCCC1D9"/>
      </patternFill>
    </fill>
    <fill>
      <patternFill patternType="solid">
        <fgColor rgb="FFB2A2C7"/>
      </patternFill>
    </fill>
    <fill>
      <patternFill patternType="solid">
        <fgColor rgb="FF205867"/>
      </patternFill>
    </fill>
    <fill>
      <patternFill patternType="solid">
        <fgColor rgb="FFF79646"/>
      </patternFill>
    </fill>
    <fill>
      <patternFill patternType="solid">
        <fgColor rgb="FF92CDDC"/>
      </patternFill>
    </fill>
    <fill>
      <patternFill patternType="solid">
        <fgColor rgb="FF00B0F0"/>
      </patternFill>
    </fill>
    <fill>
      <patternFill patternType="solid">
        <fgColor rgb="FF92D050"/>
      </patternFill>
    </fill>
    <fill>
      <patternFill patternType="solid">
        <fgColor rgb="FFBFBFBF"/>
      </patternFill>
    </fill>
    <fill>
      <patternFill patternType="solid">
        <fgColor rgb="FF7F7F7F"/>
      </patternFill>
    </fill>
    <fill>
      <patternFill patternType="solid">
        <fgColor rgb="FFDDD9C3"/>
      </patternFill>
    </fill>
    <fill>
      <patternFill patternType="solid">
        <fgColor rgb="FFC6D9F0"/>
      </patternFill>
    </fill>
    <fill>
      <patternFill patternType="solid">
        <fgColor rgb="FFDBE5F1"/>
      </patternFill>
    </fill>
    <fill>
      <patternFill patternType="solid">
        <fgColor rgb="FFF2DCDB"/>
      </patternFill>
    </fill>
    <fill>
      <patternFill patternType="solid">
        <fgColor rgb="FFEBF1DD"/>
      </patternFill>
    </fill>
    <fill>
      <patternFill patternType="solid">
        <fgColor rgb="FFE5E0EC"/>
      </patternFill>
    </fill>
    <fill>
      <patternFill patternType="solid">
        <fgColor rgb="FFDBEEF3"/>
      </patternFill>
    </fill>
    <fill>
      <patternFill patternType="solid">
        <fgColor rgb="FFFDEADA"/>
      </patternFill>
    </fill>
    <fill>
      <patternFill patternType="solid">
        <fgColor rgb="FFD8D8D8"/>
      </patternFill>
    </fill>
    <fill>
      <patternFill patternType="solid">
        <fgColor rgb="FF595959"/>
      </patternFill>
    </fill>
    <fill>
      <patternFill patternType="solid">
        <fgColor rgb="FFC4BD97"/>
      </patternFill>
    </fill>
    <fill>
      <patternFill patternType="solid">
        <fgColor rgb="FFB8CCE4"/>
      </patternFill>
    </fill>
    <fill>
      <patternFill patternType="solid">
        <fgColor rgb="FFB7DDE8"/>
      </patternFill>
    </fill>
    <fill>
      <patternFill patternType="solid">
        <fgColor rgb="FFFBD5B5"/>
      </patternFill>
    </fill>
    <fill>
      <patternFill patternType="solid">
        <fgColor rgb="FF3F3F3F"/>
      </patternFill>
    </fill>
    <fill>
      <patternFill patternType="solid">
        <fgColor rgb="FF938953"/>
      </patternFill>
    </fill>
    <fill>
      <patternFill patternType="solid">
        <fgColor rgb="FF548DD4"/>
      </patternFill>
    </fill>
    <fill>
      <patternFill patternType="solid">
        <fgColor rgb="FF95B3D7"/>
      </patternFill>
    </fill>
    <fill>
      <patternFill patternType="solid">
        <fgColor rgb="FFD99694"/>
      </patternFill>
    </fill>
    <fill>
      <patternFill patternType="solid">
        <fgColor rgb="FFC3D69B"/>
      </patternFill>
    </fill>
    <fill>
      <patternFill patternType="solid">
        <fgColor rgb="FFFAC08F"/>
      </patternFill>
    </fill>
    <fill>
      <patternFill patternType="solid">
        <fgColor rgb="FFFFC000"/>
      </patternFill>
    </fill>
    <fill>
      <patternFill patternType="solid">
        <fgColor rgb="FF008080"/>
      </patternFill>
    </fill>
    <fill>
      <patternFill patternType="solid">
        <fgColor rgb="FFFFFF00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1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0" fillId="0" borderId="0"/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0" fillId="0" borderId="0"/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30" fillId="0" borderId="0">
      <alignment horizontal="left" wrapText="1"/>
    </xf>
    <xf numFmtId="0" fontId="10" fillId="0" borderId="0"/>
    <xf numFmtId="0" fontId="54" fillId="49" borderId="0" applyNumberFormat="0" applyBorder="0" applyAlignment="0" applyProtection="0"/>
    <xf numFmtId="0" fontId="31" fillId="3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4" fillId="49" borderId="0" applyNumberFormat="0" applyBorder="0" applyAlignment="0" applyProtection="0"/>
    <xf numFmtId="0" fontId="11" fillId="2" borderId="0" applyNumberFormat="0" applyBorder="0" applyAlignment="0" applyProtection="0"/>
    <xf numFmtId="0" fontId="55" fillId="49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55" fillId="49" borderId="0" applyNumberFormat="0" applyBorder="0" applyAlignment="0" applyProtection="0"/>
    <xf numFmtId="0" fontId="11" fillId="4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4" fillId="50" borderId="0" applyNumberFormat="0" applyBorder="0" applyAlignment="0" applyProtection="0"/>
    <xf numFmtId="0" fontId="31" fillId="6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4" fillId="50" borderId="0" applyNumberFormat="0" applyBorder="0" applyAlignment="0" applyProtection="0"/>
    <xf numFmtId="0" fontId="11" fillId="7" borderId="0" applyNumberFormat="0" applyBorder="0" applyAlignment="0" applyProtection="0"/>
    <xf numFmtId="0" fontId="55" fillId="5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55" fillId="50" borderId="0" applyNumberFormat="0" applyBorder="0" applyAlignment="0" applyProtection="0"/>
    <xf numFmtId="0" fontId="11" fillId="8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4" fillId="51" borderId="0" applyNumberFormat="0" applyBorder="0" applyAlignment="0" applyProtection="0"/>
    <xf numFmtId="0" fontId="31" fillId="10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6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51" borderId="0" applyNumberFormat="0" applyBorder="0" applyAlignment="0" applyProtection="0"/>
    <xf numFmtId="0" fontId="11" fillId="11" borderId="0" applyNumberFormat="0" applyBorder="0" applyAlignment="0" applyProtection="0"/>
    <xf numFmtId="0" fontId="55" fillId="5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55" fillId="51" borderId="0" applyNumberFormat="0" applyBorder="0" applyAlignment="0" applyProtection="0"/>
    <xf numFmtId="0" fontId="11" fillId="12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52" borderId="0" applyNumberFormat="0" applyBorder="0" applyAlignment="0" applyProtection="0"/>
    <xf numFmtId="0" fontId="31" fillId="13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6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4" fillId="52" borderId="0" applyNumberFormat="0" applyBorder="0" applyAlignment="0" applyProtection="0"/>
    <xf numFmtId="0" fontId="11" fillId="14" borderId="0" applyNumberFormat="0" applyBorder="0" applyAlignment="0" applyProtection="0"/>
    <xf numFmtId="0" fontId="55" fillId="5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5" borderId="0" applyNumberFormat="0" applyBorder="0" applyAlignment="0" applyProtection="0"/>
    <xf numFmtId="0" fontId="55" fillId="52" borderId="0" applyNumberFormat="0" applyBorder="0" applyAlignment="0" applyProtection="0"/>
    <xf numFmtId="0" fontId="11" fillId="5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54" fillId="53" borderId="0" applyNumberFormat="0" applyBorder="0" applyAlignment="0" applyProtection="0"/>
    <xf numFmtId="0" fontId="31" fillId="16" borderId="0" applyNumberFormat="0" applyBorder="0" applyAlignment="0" applyProtection="0"/>
    <xf numFmtId="0" fontId="55" fillId="53" borderId="0" applyNumberFormat="0" applyBorder="0" applyAlignment="0" applyProtection="0"/>
    <xf numFmtId="0" fontId="54" fillId="53" borderId="0" applyNumberFormat="0" applyBorder="0" applyAlignment="0" applyProtection="0"/>
    <xf numFmtId="0" fontId="11" fillId="15" borderId="0" applyNumberFormat="0" applyBorder="0" applyAlignment="0" applyProtection="0"/>
    <xf numFmtId="0" fontId="55" fillId="5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4" fillId="54" borderId="0" applyNumberFormat="0" applyBorder="0" applyAlignment="0" applyProtection="0"/>
    <xf numFmtId="0" fontId="31" fillId="17" borderId="0" applyNumberFormat="0" applyBorder="0" applyAlignment="0" applyProtection="0"/>
    <xf numFmtId="0" fontId="55" fillId="54" borderId="0" applyNumberFormat="0" applyBorder="0" applyAlignment="0" applyProtection="0"/>
    <xf numFmtId="0" fontId="54" fillId="54" borderId="0" applyNumberFormat="0" applyBorder="0" applyAlignment="0" applyProtection="0"/>
    <xf numFmtId="0" fontId="11" fillId="5" borderId="0" applyNumberFormat="0" applyBorder="0" applyAlignment="0" applyProtection="0"/>
    <xf numFmtId="0" fontId="55" fillId="5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12" borderId="0" applyNumberFormat="0" applyBorder="0" applyAlignment="0" applyProtection="0"/>
    <xf numFmtId="0" fontId="55" fillId="54" borderId="0" applyNumberFormat="0" applyBorder="0" applyAlignment="0" applyProtection="0"/>
    <xf numFmtId="0" fontId="11" fillId="12" borderId="0" applyNumberFormat="0" applyBorder="0" applyAlignment="0" applyProtection="0"/>
    <xf numFmtId="0" fontId="55" fillId="5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6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6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54" fillId="55" borderId="0" applyNumberFormat="0" applyBorder="0" applyAlignment="0" applyProtection="0"/>
    <xf numFmtId="0" fontId="31" fillId="19" borderId="0" applyNumberFormat="0" applyBorder="0" applyAlignment="0" applyProtection="0"/>
    <xf numFmtId="0" fontId="55" fillId="55" borderId="0" applyNumberFormat="0" applyBorder="0" applyAlignment="0" applyProtection="0"/>
    <xf numFmtId="0" fontId="54" fillId="55" borderId="0" applyNumberFormat="0" applyBorder="0" applyAlignment="0" applyProtection="0"/>
    <xf numFmtId="0" fontId="11" fillId="4" borderId="0" applyNumberFormat="0" applyBorder="0" applyAlignment="0" applyProtection="0"/>
    <xf numFmtId="0" fontId="55" fillId="5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1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4" fillId="56" borderId="0" applyNumberFormat="0" applyBorder="0" applyAlignment="0" applyProtection="0"/>
    <xf numFmtId="0" fontId="31" fillId="20" borderId="0" applyNumberFormat="0" applyBorder="0" applyAlignment="0" applyProtection="0"/>
    <xf numFmtId="0" fontId="55" fillId="56" borderId="0" applyNumberFormat="0" applyBorder="0" applyAlignment="0" applyProtection="0"/>
    <xf numFmtId="0" fontId="54" fillId="56" borderId="0" applyNumberFormat="0" applyBorder="0" applyAlignment="0" applyProtection="0"/>
    <xf numFmtId="0" fontId="11" fillId="8" borderId="0" applyNumberFormat="0" applyBorder="0" applyAlignment="0" applyProtection="0"/>
    <xf numFmtId="0" fontId="55" fillId="56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4" fillId="57" borderId="0" applyNumberFormat="0" applyBorder="0" applyAlignment="0" applyProtection="0"/>
    <xf numFmtId="0" fontId="31" fillId="21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6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4" fillId="57" borderId="0" applyNumberFormat="0" applyBorder="0" applyAlignment="0" applyProtection="0"/>
    <xf numFmtId="0" fontId="11" fillId="22" borderId="0" applyNumberFormat="0" applyBorder="0" applyAlignment="0" applyProtection="0"/>
    <xf numFmtId="0" fontId="55" fillId="5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55" fillId="57" borderId="0" applyNumberFormat="0" applyBorder="0" applyAlignment="0" applyProtection="0"/>
    <xf numFmtId="0" fontId="11" fillId="23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4" fillId="58" borderId="0" applyNumberFormat="0" applyBorder="0" applyAlignment="0" applyProtection="0"/>
    <xf numFmtId="0" fontId="31" fillId="13" borderId="0" applyNumberFormat="0" applyBorder="0" applyAlignment="0" applyProtection="0"/>
    <xf numFmtId="0" fontId="55" fillId="58" borderId="0" applyNumberFormat="0" applyBorder="0" applyAlignment="0" applyProtection="0"/>
    <xf numFmtId="0" fontId="54" fillId="58" borderId="0" applyNumberFormat="0" applyBorder="0" applyAlignment="0" applyProtection="0"/>
    <xf numFmtId="0" fontId="11" fillId="14" borderId="0" applyNumberFormat="0" applyBorder="0" applyAlignment="0" applyProtection="0"/>
    <xf numFmtId="0" fontId="55" fillId="5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4" fillId="59" borderId="0" applyNumberFormat="0" applyBorder="0" applyAlignment="0" applyProtection="0"/>
    <xf numFmtId="0" fontId="31" fillId="19" borderId="0" applyNumberFormat="0" applyBorder="0" applyAlignment="0" applyProtection="0"/>
    <xf numFmtId="0" fontId="55" fillId="59" borderId="0" applyNumberFormat="0" applyBorder="0" applyAlignment="0" applyProtection="0"/>
    <xf numFmtId="0" fontId="54" fillId="59" borderId="0" applyNumberFormat="0" applyBorder="0" applyAlignment="0" applyProtection="0"/>
    <xf numFmtId="0" fontId="11" fillId="4" borderId="0" applyNumberFormat="0" applyBorder="0" applyAlignment="0" applyProtection="0"/>
    <xf numFmtId="0" fontId="55" fillId="59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15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6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6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54" fillId="60" borderId="0" applyNumberFormat="0" applyBorder="0" applyAlignment="0" applyProtection="0"/>
    <xf numFmtId="0" fontId="31" fillId="24" borderId="0" applyNumberFormat="0" applyBorder="0" applyAlignment="0" applyProtection="0"/>
    <xf numFmtId="0" fontId="55" fillId="60" borderId="0" applyNumberFormat="0" applyBorder="0" applyAlignment="0" applyProtection="0"/>
    <xf numFmtId="0" fontId="54" fillId="60" borderId="0" applyNumberFormat="0" applyBorder="0" applyAlignment="0" applyProtection="0"/>
    <xf numFmtId="0" fontId="11" fillId="25" borderId="0" applyNumberFormat="0" applyBorder="0" applyAlignment="0" applyProtection="0"/>
    <xf numFmtId="0" fontId="55" fillId="60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2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56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56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0" fontId="54" fillId="61" borderId="0" applyNumberFormat="0" applyBorder="0" applyAlignment="0" applyProtection="0"/>
    <xf numFmtId="0" fontId="32" fillId="27" borderId="0" applyNumberFormat="0" applyBorder="0" applyAlignment="0" applyProtection="0"/>
    <xf numFmtId="0" fontId="8" fillId="28" borderId="0" applyNumberFormat="0" applyBorder="0" applyAlignment="0" applyProtection="0"/>
    <xf numFmtId="0" fontId="57" fillId="61" borderId="0" applyNumberFormat="0" applyBorder="0" applyAlignment="0" applyProtection="0"/>
    <xf numFmtId="0" fontId="8" fillId="15" borderId="0" applyNumberFormat="0" applyBorder="0" applyAlignment="0" applyProtection="0"/>
    <xf numFmtId="0" fontId="55" fillId="61" borderId="0" applyNumberFormat="0" applyBorder="0" applyAlignment="0" applyProtection="0"/>
    <xf numFmtId="0" fontId="8" fillId="15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57" fillId="61" borderId="0" applyNumberFormat="0" applyBorder="0" applyAlignment="0" applyProtection="0"/>
    <xf numFmtId="0" fontId="56" fillId="61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54" fillId="61" borderId="0" applyNumberFormat="0" applyBorder="0" applyAlignment="0" applyProtection="0"/>
    <xf numFmtId="0" fontId="54" fillId="62" borderId="0" applyNumberFormat="0" applyBorder="0" applyAlignment="0" applyProtection="0"/>
    <xf numFmtId="0" fontId="32" fillId="20" borderId="0" applyNumberFormat="0" applyBorder="0" applyAlignment="0" applyProtection="0"/>
    <xf numFmtId="0" fontId="8" fillId="8" borderId="0" applyNumberFormat="0" applyBorder="0" applyAlignment="0" applyProtection="0"/>
    <xf numFmtId="0" fontId="57" fillId="62" borderId="0" applyNumberFormat="0" applyBorder="0" applyAlignment="0" applyProtection="0"/>
    <xf numFmtId="0" fontId="8" fillId="29" borderId="0" applyNumberFormat="0" applyBorder="0" applyAlignment="0" applyProtection="0"/>
    <xf numFmtId="0" fontId="55" fillId="62" borderId="0" applyNumberFormat="0" applyBorder="0" applyAlignment="0" applyProtection="0"/>
    <xf numFmtId="0" fontId="8" fillId="29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7" fillId="62" borderId="0" applyNumberFormat="0" applyBorder="0" applyAlignment="0" applyProtection="0"/>
    <xf numFmtId="0" fontId="56" fillId="62" borderId="0" applyNumberFormat="0" applyBorder="0" applyAlignment="0" applyProtection="0"/>
    <xf numFmtId="0" fontId="55" fillId="62" borderId="0" applyNumberFormat="0" applyBorder="0" applyAlignment="0" applyProtection="0"/>
    <xf numFmtId="0" fontId="55" fillId="62" borderId="0" applyNumberFormat="0" applyBorder="0" applyAlignment="0" applyProtection="0"/>
    <xf numFmtId="0" fontId="54" fillId="62" borderId="0" applyNumberFormat="0" applyBorder="0" applyAlignment="0" applyProtection="0"/>
    <xf numFmtId="0" fontId="54" fillId="63" borderId="0" applyNumberFormat="0" applyBorder="0" applyAlignment="0" applyProtection="0"/>
    <xf numFmtId="0" fontId="32" fillId="21" borderId="0" applyNumberFormat="0" applyBorder="0" applyAlignment="0" applyProtection="0"/>
    <xf numFmtId="0" fontId="8" fillId="22" borderId="0" applyNumberFormat="0" applyBorder="0" applyAlignment="0" applyProtection="0"/>
    <xf numFmtId="0" fontId="57" fillId="63" borderId="0" applyNumberFormat="0" applyBorder="0" applyAlignment="0" applyProtection="0"/>
    <xf numFmtId="0" fontId="8" fillId="25" borderId="0" applyNumberFormat="0" applyBorder="0" applyAlignment="0" applyProtection="0"/>
    <xf numFmtId="0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57" fillId="63" borderId="0" applyNumberFormat="0" applyBorder="0" applyAlignment="0" applyProtection="0"/>
    <xf numFmtId="0" fontId="55" fillId="63" borderId="0" applyNumberFormat="0" applyBorder="0" applyAlignment="0" applyProtection="0"/>
    <xf numFmtId="0" fontId="57" fillId="63" borderId="0" applyNumberFormat="0" applyBorder="0" applyAlignment="0" applyProtection="0"/>
    <xf numFmtId="0" fontId="8" fillId="25" borderId="0" applyNumberFormat="0" applyBorder="0" applyAlignment="0" applyProtection="0"/>
    <xf numFmtId="0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57" fillId="63" borderId="0" applyNumberFormat="0" applyBorder="0" applyAlignment="0" applyProtection="0"/>
    <xf numFmtId="0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56" fillId="63" borderId="0" applyNumberFormat="0" applyBorder="0" applyAlignment="0" applyProtection="0"/>
    <xf numFmtId="0" fontId="57" fillId="63" borderId="0" applyNumberFormat="0" applyBorder="0" applyAlignment="0" applyProtection="0"/>
    <xf numFmtId="0" fontId="55" fillId="63" borderId="0" applyNumberFormat="0" applyBorder="0" applyAlignment="0" applyProtection="0"/>
    <xf numFmtId="0" fontId="55" fillId="63" borderId="0" applyNumberFormat="0" applyBorder="0" applyAlignment="0" applyProtection="0"/>
    <xf numFmtId="0" fontId="54" fillId="63" borderId="0" applyNumberFormat="0" applyBorder="0" applyAlignment="0" applyProtection="0"/>
    <xf numFmtId="0" fontId="54" fillId="64" borderId="0" applyNumberFormat="0" applyBorder="0" applyAlignment="0" applyProtection="0"/>
    <xf numFmtId="0" fontId="32" fillId="30" borderId="0" applyNumberFormat="0" applyBorder="0" applyAlignment="0" applyProtection="0"/>
    <xf numFmtId="0" fontId="8" fillId="31" borderId="0" applyNumberFormat="0" applyBorder="0" applyAlignment="0" applyProtection="0"/>
    <xf numFmtId="0" fontId="57" fillId="64" borderId="0" applyNumberFormat="0" applyBorder="0" applyAlignment="0" applyProtection="0"/>
    <xf numFmtId="0" fontId="8" fillId="7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7" fillId="64" borderId="0" applyNumberFormat="0" applyBorder="0" applyAlignment="0" applyProtection="0"/>
    <xf numFmtId="0" fontId="55" fillId="64" borderId="0" applyNumberFormat="0" applyBorder="0" applyAlignment="0" applyProtection="0"/>
    <xf numFmtId="0" fontId="57" fillId="64" borderId="0" applyNumberFormat="0" applyBorder="0" applyAlignment="0" applyProtection="0"/>
    <xf numFmtId="0" fontId="8" fillId="7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7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5" borderId="0" applyNumberFormat="0" applyBorder="0" applyAlignment="0" applyProtection="0"/>
    <xf numFmtId="0" fontId="32" fillId="32" borderId="0" applyNumberFormat="0" applyBorder="0" applyAlignment="0" applyProtection="0"/>
    <xf numFmtId="0" fontId="8" fillId="26" borderId="0" applyNumberFormat="0" applyBorder="0" applyAlignment="0" applyProtection="0"/>
    <xf numFmtId="0" fontId="57" fillId="65" borderId="0" applyNumberFormat="0" applyBorder="0" applyAlignment="0" applyProtection="0"/>
    <xf numFmtId="0" fontId="8" fillId="15" borderId="0" applyNumberFormat="0" applyBorder="0" applyAlignment="0" applyProtection="0"/>
    <xf numFmtId="0" fontId="55" fillId="65" borderId="0" applyNumberFormat="0" applyBorder="0" applyAlignment="0" applyProtection="0"/>
    <xf numFmtId="0" fontId="8" fillId="1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7" fillId="65" borderId="0" applyNumberFormat="0" applyBorder="0" applyAlignment="0" applyProtection="0"/>
    <xf numFmtId="0" fontId="56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0" fontId="54" fillId="65" borderId="0" applyNumberFormat="0" applyBorder="0" applyAlignment="0" applyProtection="0"/>
    <xf numFmtId="0" fontId="54" fillId="66" borderId="0" applyNumberFormat="0" applyBorder="0" applyAlignment="0" applyProtection="0"/>
    <xf numFmtId="0" fontId="32" fillId="34" borderId="0" applyNumberFormat="0" applyBorder="0" applyAlignment="0" applyProtection="0"/>
    <xf numFmtId="0" fontId="8" fillId="35" borderId="0" applyNumberFormat="0" applyBorder="0" applyAlignment="0" applyProtection="0"/>
    <xf numFmtId="0" fontId="57" fillId="66" borderId="0" applyNumberFormat="0" applyBorder="0" applyAlignment="0" applyProtection="0"/>
    <xf numFmtId="0" fontId="8" fillId="8" borderId="0" applyNumberFormat="0" applyBorder="0" applyAlignment="0" applyProtection="0"/>
    <xf numFmtId="0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57" fillId="66" borderId="0" applyNumberFormat="0" applyBorder="0" applyAlignment="0" applyProtection="0"/>
    <xf numFmtId="0" fontId="55" fillId="66" borderId="0" applyNumberFormat="0" applyBorder="0" applyAlignment="0" applyProtection="0"/>
    <xf numFmtId="0" fontId="57" fillId="66" borderId="0" applyNumberFormat="0" applyBorder="0" applyAlignment="0" applyProtection="0"/>
    <xf numFmtId="0" fontId="8" fillId="8" borderId="0" applyNumberFormat="0" applyBorder="0" applyAlignment="0" applyProtection="0"/>
    <xf numFmtId="0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57" fillId="66" borderId="0" applyNumberFormat="0" applyBorder="0" applyAlignment="0" applyProtection="0"/>
    <xf numFmtId="0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56" fillId="66" borderId="0" applyNumberFormat="0" applyBorder="0" applyAlignment="0" applyProtection="0"/>
    <xf numFmtId="0" fontId="57" fillId="66" borderId="0" applyNumberFormat="0" applyBorder="0" applyAlignment="0" applyProtection="0"/>
    <xf numFmtId="0" fontId="55" fillId="66" borderId="0" applyNumberFormat="0" applyBorder="0" applyAlignment="0" applyProtection="0"/>
    <xf numFmtId="0" fontId="55" fillId="66" borderId="0" applyNumberFormat="0" applyBorder="0" applyAlignment="0" applyProtection="0"/>
    <xf numFmtId="0" fontId="54" fillId="66" borderId="0" applyNumberFormat="0" applyBorder="0" applyAlignment="0" applyProtection="0"/>
    <xf numFmtId="0" fontId="58" fillId="67" borderId="0" applyNumberFormat="0" applyBorder="0" applyAlignment="0" applyProtection="0"/>
    <xf numFmtId="0" fontId="32" fillId="37" borderId="0" applyNumberFormat="0" applyBorder="0" applyAlignment="0" applyProtection="0"/>
    <xf numFmtId="0" fontId="8" fillId="36" borderId="0" applyNumberFormat="0" applyBorder="0" applyAlignment="0" applyProtection="0"/>
    <xf numFmtId="0" fontId="57" fillId="67" borderId="0" applyNumberFormat="0" applyBorder="0" applyAlignment="0" applyProtection="0"/>
    <xf numFmtId="0" fontId="8" fillId="38" borderId="0" applyNumberFormat="0" applyBorder="0" applyAlignment="0" applyProtection="0"/>
    <xf numFmtId="0" fontId="57" fillId="67" borderId="0" applyNumberFormat="0" applyBorder="0" applyAlignment="0" applyProtection="0"/>
    <xf numFmtId="0" fontId="59" fillId="67" borderId="0" applyNumberFormat="0" applyBorder="0" applyAlignment="0" applyProtection="0"/>
    <xf numFmtId="0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32" fillId="39" borderId="0" applyNumberFormat="0" applyBorder="0" applyAlignment="0" applyProtection="0"/>
    <xf numFmtId="0" fontId="8" fillId="40" borderId="0" applyNumberFormat="0" applyBorder="0" applyAlignment="0" applyProtection="0"/>
    <xf numFmtId="0" fontId="57" fillId="68" borderId="0" applyNumberFormat="0" applyBorder="0" applyAlignment="0" applyProtection="0"/>
    <xf numFmtId="0" fontId="8" fillId="29" borderId="0" applyNumberFormat="0" applyBorder="0" applyAlignment="0" applyProtection="0"/>
    <xf numFmtId="0" fontId="57" fillId="68" borderId="0" applyNumberFormat="0" applyBorder="0" applyAlignment="0" applyProtection="0"/>
    <xf numFmtId="0" fontId="59" fillId="68" borderId="0" applyNumberFormat="0" applyBorder="0" applyAlignment="0" applyProtection="0"/>
    <xf numFmtId="0" fontId="58" fillId="68" borderId="0" applyNumberFormat="0" applyBorder="0" applyAlignment="0" applyProtection="0"/>
    <xf numFmtId="0" fontId="58" fillId="69" borderId="0" applyNumberFormat="0" applyBorder="0" applyAlignment="0" applyProtection="0"/>
    <xf numFmtId="0" fontId="32" fillId="42" borderId="0" applyNumberFormat="0" applyBorder="0" applyAlignment="0" applyProtection="0"/>
    <xf numFmtId="0" fontId="8" fillId="33" borderId="0" applyNumberFormat="0" applyBorder="0" applyAlignment="0" applyProtection="0"/>
    <xf numFmtId="0" fontId="57" fillId="69" borderId="0" applyNumberFormat="0" applyBorder="0" applyAlignment="0" applyProtection="0"/>
    <xf numFmtId="0" fontId="8" fillId="25" borderId="0" applyNumberFormat="0" applyBorder="0" applyAlignment="0" applyProtection="0"/>
    <xf numFmtId="0" fontId="57" fillId="69" borderId="0" applyNumberFormat="0" applyBorder="0" applyAlignment="0" applyProtection="0"/>
    <xf numFmtId="0" fontId="59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32" fillId="30" borderId="0" applyNumberFormat="0" applyBorder="0" applyAlignment="0" applyProtection="0"/>
    <xf numFmtId="0" fontId="8" fillId="31" borderId="0" applyNumberFormat="0" applyBorder="0" applyAlignment="0" applyProtection="0"/>
    <xf numFmtId="0" fontId="57" fillId="70" borderId="0" applyNumberFormat="0" applyBorder="0" applyAlignment="0" applyProtection="0"/>
    <xf numFmtId="0" fontId="8" fillId="43" borderId="0" applyNumberFormat="0" applyBorder="0" applyAlignment="0" applyProtection="0"/>
    <xf numFmtId="0" fontId="57" fillId="70" borderId="0" applyNumberFormat="0" applyBorder="0" applyAlignment="0" applyProtection="0"/>
    <xf numFmtId="0" fontId="59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1" borderId="0" applyNumberFormat="0" applyBorder="0" applyAlignment="0" applyProtection="0"/>
    <xf numFmtId="0" fontId="32" fillId="32" borderId="0" applyNumberFormat="0" applyBorder="0" applyAlignment="0" applyProtection="0"/>
    <xf numFmtId="0" fontId="8" fillId="26" borderId="0" applyNumberFormat="0" applyBorder="0" applyAlignment="0" applyProtection="0"/>
    <xf numFmtId="0" fontId="57" fillId="71" borderId="0" applyNumberFormat="0" applyBorder="0" applyAlignment="0" applyProtection="0"/>
    <xf numFmtId="0" fontId="8" fillId="26" borderId="0" applyNumberFormat="0" applyBorder="0" applyAlignment="0" applyProtection="0"/>
    <xf numFmtId="0" fontId="57" fillId="71" borderId="0" applyNumberFormat="0" applyBorder="0" applyAlignment="0" applyProtection="0"/>
    <xf numFmtId="0" fontId="59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2" borderId="0" applyNumberFormat="0" applyBorder="0" applyAlignment="0" applyProtection="0"/>
    <xf numFmtId="0" fontId="32" fillId="44" borderId="0" applyNumberFormat="0" applyBorder="0" applyAlignment="0" applyProtection="0"/>
    <xf numFmtId="0" fontId="8" fillId="29" borderId="0" applyNumberFormat="0" applyBorder="0" applyAlignment="0" applyProtection="0"/>
    <xf numFmtId="0" fontId="57" fillId="72" borderId="0" applyNumberFormat="0" applyBorder="0" applyAlignment="0" applyProtection="0"/>
    <xf numFmtId="0" fontId="8" fillId="40" borderId="0" applyNumberFormat="0" applyBorder="0" applyAlignment="0" applyProtection="0"/>
    <xf numFmtId="0" fontId="57" fillId="72" borderId="0" applyNumberFormat="0" applyBorder="0" applyAlignment="0" applyProtection="0"/>
    <xf numFmtId="0" fontId="59" fillId="72" borderId="0" applyNumberFormat="0" applyBorder="0" applyAlignment="0" applyProtection="0"/>
    <xf numFmtId="0" fontId="58" fillId="72" borderId="0" applyNumberFormat="0" applyBorder="0" applyAlignment="0" applyProtection="0"/>
    <xf numFmtId="0" fontId="60" fillId="73" borderId="0" applyNumberFormat="0" applyBorder="0" applyAlignment="0" applyProtection="0"/>
    <xf numFmtId="0" fontId="33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2" fillId="7" borderId="0" applyNumberFormat="0" applyBorder="0" applyAlignment="0" applyProtection="0"/>
    <xf numFmtId="0" fontId="61" fillId="73" borderId="0" applyNumberFormat="0" applyBorder="0" applyAlignment="0" applyProtection="0"/>
    <xf numFmtId="0" fontId="62" fillId="73" borderId="0" applyNumberFormat="0" applyBorder="0" applyAlignment="0" applyProtection="0"/>
    <xf numFmtId="0" fontId="60" fillId="73" borderId="0" applyNumberFormat="0" applyBorder="0" applyAlignment="0" applyProtection="0"/>
    <xf numFmtId="0" fontId="12" fillId="7" borderId="0" applyNumberFormat="0" applyBorder="0" applyAlignment="0" applyProtection="0"/>
    <xf numFmtId="0" fontId="62" fillId="73" borderId="0" applyNumberFormat="0" applyBorder="0" applyAlignment="0" applyProtection="0"/>
    <xf numFmtId="0" fontId="12" fillId="14" borderId="0" applyNumberFormat="0" applyBorder="0" applyAlignment="0" applyProtection="0"/>
    <xf numFmtId="0" fontId="12" fillId="7" borderId="0" applyNumberFormat="0" applyBorder="0" applyAlignment="0" applyProtection="0"/>
    <xf numFmtId="0" fontId="12" fillId="14" borderId="0" applyNumberFormat="0" applyBorder="0" applyAlignment="0" applyProtection="0"/>
    <xf numFmtId="0" fontId="12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15" fillId="74" borderId="0"/>
    <xf numFmtId="0" fontId="63" fillId="75" borderId="14" applyNumberFormat="0" applyAlignment="0" applyProtection="0"/>
    <xf numFmtId="0" fontId="35" fillId="45" borderId="1" applyNumberFormat="0" applyAlignment="0" applyProtection="0"/>
    <xf numFmtId="0" fontId="35" fillId="45" borderId="1" applyNumberFormat="0" applyAlignment="0" applyProtection="0"/>
    <xf numFmtId="0" fontId="35" fillId="45" borderId="1" applyNumberFormat="0" applyAlignment="0" applyProtection="0"/>
    <xf numFmtId="0" fontId="35" fillId="45" borderId="1" applyNumberFormat="0" applyAlignment="0" applyProtection="0"/>
    <xf numFmtId="0" fontId="35" fillId="45" borderId="1" applyNumberFormat="0" applyAlignment="0" applyProtection="0"/>
    <xf numFmtId="0" fontId="35" fillId="45" borderId="1" applyNumberFormat="0" applyAlignment="0" applyProtection="0"/>
    <xf numFmtId="0" fontId="13" fillId="18" borderId="1" applyNumberFormat="0" applyAlignment="0" applyProtection="0"/>
    <xf numFmtId="0" fontId="64" fillId="75" borderId="14" applyNumberFormat="0" applyAlignment="0" applyProtection="0"/>
    <xf numFmtId="0" fontId="13" fillId="18" borderId="1" applyNumberFormat="0" applyAlignment="0" applyProtection="0"/>
    <xf numFmtId="0" fontId="13" fillId="18" borderId="1" applyNumberFormat="0" applyAlignment="0" applyProtection="0"/>
    <xf numFmtId="0" fontId="13" fillId="18" borderId="1" applyNumberFormat="0" applyAlignment="0" applyProtection="0"/>
    <xf numFmtId="0" fontId="13" fillId="18" borderId="1" applyNumberFormat="0" applyAlignment="0" applyProtection="0"/>
    <xf numFmtId="0" fontId="13" fillId="18" borderId="1" applyNumberFormat="0" applyAlignment="0" applyProtection="0"/>
    <xf numFmtId="0" fontId="14" fillId="9" borderId="1" applyNumberFormat="0" applyAlignment="0" applyProtection="0"/>
    <xf numFmtId="0" fontId="64" fillId="75" borderId="14" applyNumberFormat="0" applyAlignment="0" applyProtection="0"/>
    <xf numFmtId="0" fontId="14" fillId="9" borderId="1" applyNumberFormat="0" applyAlignment="0" applyProtection="0"/>
    <xf numFmtId="0" fontId="65" fillId="75" borderId="14" applyNumberFormat="0" applyAlignment="0" applyProtection="0"/>
    <xf numFmtId="0" fontId="63" fillId="75" borderId="14" applyNumberFormat="0" applyAlignment="0" applyProtection="0"/>
    <xf numFmtId="0" fontId="66" fillId="76" borderId="15" applyNumberFormat="0" applyAlignment="0" applyProtection="0"/>
    <xf numFmtId="0" fontId="36" fillId="46" borderId="2" applyNumberFormat="0" applyAlignment="0" applyProtection="0"/>
    <xf numFmtId="0" fontId="15" fillId="41" borderId="2" applyNumberFormat="0" applyAlignment="0" applyProtection="0"/>
    <xf numFmtId="0" fontId="67" fillId="76" borderId="15" applyNumberFormat="0" applyAlignment="0" applyProtection="0"/>
    <xf numFmtId="0" fontId="15" fillId="41" borderId="2" applyNumberFormat="0" applyAlignment="0" applyProtection="0"/>
    <xf numFmtId="0" fontId="67" fillId="76" borderId="15" applyNumberFormat="0" applyAlignment="0" applyProtection="0"/>
    <xf numFmtId="0" fontId="68" fillId="76" borderId="15" applyNumberFormat="0" applyAlignment="0" applyProtection="0"/>
    <xf numFmtId="0" fontId="66" fillId="76" borderId="15" applyNumberFormat="0" applyAlignment="0" applyProtection="0"/>
    <xf numFmtId="38" fontId="52" fillId="0" borderId="0">
      <alignment horizontal="right"/>
    </xf>
    <xf numFmtId="40" fontId="52" fillId="0" borderId="0">
      <alignment horizontal="right"/>
    </xf>
    <xf numFmtId="49" fontId="5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quotePrefix="1" applyFont="0" applyFill="0" applyBorder="0" applyAlignment="0">
      <protection locked="0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quotePrefix="1" applyFont="0" applyFill="0" applyBorder="0" applyAlignment="0">
      <protection locked="0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quotePrefix="1" applyFont="0" applyFill="0" applyBorder="0" applyAlignment="0">
      <protection locked="0"/>
    </xf>
    <xf numFmtId="164" fontId="2" fillId="0" borderId="0" quotePrefix="1" applyFont="0" applyFill="0" applyBorder="0" applyAlignment="0">
      <protection locked="0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2" fillId="0" borderId="0" quotePrefix="1" applyFont="0" applyFill="0" applyBorder="0" applyAlignment="0">
      <protection locked="0"/>
    </xf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quotePrefix="1" applyFont="0" applyFill="0" applyBorder="0" applyAlignment="0">
      <protection locked="0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quotePrefix="1" applyFont="0" applyFill="0" applyBorder="0" applyAlignment="0">
      <protection locked="0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quotePrefix="1" applyFont="0" applyFill="0" applyBorder="0" applyAlignment="0">
      <protection locked="0"/>
    </xf>
    <xf numFmtId="164" fontId="2" fillId="0" borderId="0" quotePrefix="1" applyFont="0" applyFill="0" applyBorder="0" applyAlignment="0"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>
      <alignment vertical="top"/>
    </xf>
    <xf numFmtId="0" fontId="6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77" borderId="0" applyNumberFormat="0" applyBorder="0" applyAlignment="0" applyProtection="0"/>
    <xf numFmtId="0" fontId="38" fillId="10" borderId="0" applyNumberFormat="0" applyBorder="0" applyAlignment="0" applyProtection="0"/>
    <xf numFmtId="0" fontId="73" fillId="77" borderId="0" applyNumberFormat="0" applyBorder="0" applyAlignment="0" applyProtection="0"/>
    <xf numFmtId="0" fontId="72" fillId="77" borderId="0" applyNumberFormat="0" applyBorder="0" applyAlignment="0" applyProtection="0"/>
    <xf numFmtId="0" fontId="9" fillId="11" borderId="0" applyNumberFormat="0" applyBorder="0" applyAlignment="0" applyProtection="0"/>
    <xf numFmtId="0" fontId="73" fillId="77" borderId="0" applyNumberFormat="0" applyBorder="0" applyAlignment="0" applyProtection="0"/>
    <xf numFmtId="0" fontId="9" fillId="15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1" borderId="0" applyNumberFormat="0" applyBorder="0" applyAlignment="0" applyProtection="0"/>
    <xf numFmtId="0" fontId="74" fillId="77" borderId="0" applyNumberFormat="0" applyBorder="0" applyAlignment="0" applyProtection="0"/>
    <xf numFmtId="0" fontId="73" fillId="77" borderId="0" applyNumberFormat="0" applyBorder="0" applyAlignment="0" applyProtection="0"/>
    <xf numFmtId="0" fontId="74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5" fillId="78" borderId="3">
      <alignment horizontal="center" vertical="center" wrapText="1"/>
    </xf>
    <xf numFmtId="0" fontId="75" fillId="78" borderId="3">
      <alignment horizontal="center" vertical="center" wrapText="1"/>
    </xf>
    <xf numFmtId="0" fontId="75" fillId="78" borderId="3">
      <alignment horizontal="center" vertical="center" wrapText="1"/>
    </xf>
    <xf numFmtId="0" fontId="75" fillId="78" borderId="3">
      <alignment horizontal="center" vertical="center" wrapText="1"/>
    </xf>
    <xf numFmtId="0" fontId="75" fillId="78" borderId="3">
      <alignment horizontal="center" vertical="center" wrapText="1"/>
    </xf>
    <xf numFmtId="0" fontId="75" fillId="78" borderId="3">
      <alignment horizontal="center" vertical="center" wrapText="1"/>
    </xf>
    <xf numFmtId="0" fontId="75" fillId="79" borderId="3">
      <alignment horizontal="center" vertical="center" wrapText="1"/>
    </xf>
    <xf numFmtId="0" fontId="75" fillId="79" borderId="3">
      <alignment horizontal="center" vertical="center" wrapText="1"/>
    </xf>
    <xf numFmtId="0" fontId="75" fillId="79" borderId="3">
      <alignment horizontal="center" vertical="center" wrapText="1"/>
    </xf>
    <xf numFmtId="0" fontId="75" fillId="79" borderId="3">
      <alignment horizontal="center" vertical="center" wrapText="1"/>
    </xf>
    <xf numFmtId="0" fontId="75" fillId="79" borderId="3">
      <alignment horizontal="center" vertical="center" wrapText="1"/>
    </xf>
    <xf numFmtId="0" fontId="75" fillId="79" borderId="3">
      <alignment horizontal="center" vertical="center" wrapText="1"/>
    </xf>
    <xf numFmtId="0" fontId="76" fillId="80" borderId="3">
      <alignment horizontal="center" vertical="center" wrapText="1"/>
    </xf>
    <xf numFmtId="0" fontId="76" fillId="80" borderId="3">
      <alignment horizontal="center" vertical="center" wrapText="1"/>
    </xf>
    <xf numFmtId="0" fontId="76" fillId="80" borderId="3">
      <alignment horizontal="center" vertical="center" wrapText="1"/>
    </xf>
    <xf numFmtId="0" fontId="76" fillId="80" borderId="3">
      <alignment horizontal="center" vertical="center" wrapText="1"/>
    </xf>
    <xf numFmtId="0" fontId="76" fillId="80" borderId="3">
      <alignment horizontal="center" vertical="center" wrapText="1"/>
    </xf>
    <xf numFmtId="0" fontId="76" fillId="80" borderId="3">
      <alignment horizontal="center" vertical="center" wrapText="1"/>
    </xf>
    <xf numFmtId="0" fontId="75" fillId="81" borderId="3">
      <alignment horizontal="center" vertical="center" wrapText="1"/>
    </xf>
    <xf numFmtId="0" fontId="75" fillId="81" borderId="3">
      <alignment horizontal="center" vertical="center" wrapText="1"/>
    </xf>
    <xf numFmtId="0" fontId="75" fillId="81" borderId="3">
      <alignment horizontal="center" vertical="center" wrapText="1"/>
    </xf>
    <xf numFmtId="0" fontId="75" fillId="81" borderId="3">
      <alignment horizontal="center" vertical="center" wrapText="1"/>
    </xf>
    <xf numFmtId="0" fontId="75" fillId="81" borderId="3">
      <alignment horizontal="center" vertical="center" wrapText="1"/>
    </xf>
    <xf numFmtId="0" fontId="75" fillId="81" borderId="3">
      <alignment horizontal="center" vertical="center" wrapText="1"/>
    </xf>
    <xf numFmtId="0" fontId="76" fillId="82" borderId="3">
      <alignment horizontal="center" vertical="center" wrapText="1"/>
    </xf>
    <xf numFmtId="0" fontId="76" fillId="82" borderId="3">
      <alignment horizontal="center" vertical="center" wrapText="1"/>
    </xf>
    <xf numFmtId="0" fontId="76" fillId="82" borderId="3">
      <alignment horizontal="center" vertical="center" wrapText="1"/>
    </xf>
    <xf numFmtId="0" fontId="76" fillId="82" borderId="3">
      <alignment horizontal="center" vertical="center" wrapText="1"/>
    </xf>
    <xf numFmtId="0" fontId="76" fillId="82" borderId="3">
      <alignment horizontal="center" vertical="center" wrapText="1"/>
    </xf>
    <xf numFmtId="0" fontId="76" fillId="82" borderId="3">
      <alignment horizontal="center" vertical="center" wrapText="1"/>
    </xf>
    <xf numFmtId="0" fontId="75" fillId="83" borderId="3">
      <alignment horizontal="center" vertical="center" wrapText="1"/>
    </xf>
    <xf numFmtId="0" fontId="75" fillId="83" borderId="3">
      <alignment horizontal="center" vertical="center" wrapText="1"/>
    </xf>
    <xf numFmtId="0" fontId="75" fillId="83" borderId="3">
      <alignment horizontal="center" vertical="center" wrapText="1"/>
    </xf>
    <xf numFmtId="0" fontId="75" fillId="83" borderId="3">
      <alignment horizontal="center" vertical="center" wrapText="1"/>
    </xf>
    <xf numFmtId="0" fontId="75" fillId="83" borderId="3">
      <alignment horizontal="center" vertical="center" wrapText="1"/>
    </xf>
    <xf numFmtId="0" fontId="75" fillId="83" borderId="3">
      <alignment horizontal="center" vertical="center" wrapText="1"/>
    </xf>
    <xf numFmtId="0" fontId="75" fillId="84" borderId="3">
      <alignment horizontal="center" vertical="center" wrapText="1"/>
    </xf>
    <xf numFmtId="0" fontId="75" fillId="84" borderId="3">
      <alignment horizontal="center" vertical="center" wrapText="1"/>
    </xf>
    <xf numFmtId="0" fontId="75" fillId="84" borderId="3">
      <alignment horizontal="center" vertical="center" wrapText="1"/>
    </xf>
    <xf numFmtId="0" fontId="75" fillId="84" borderId="3">
      <alignment horizontal="center" vertical="center" wrapText="1"/>
    </xf>
    <xf numFmtId="0" fontId="75" fillId="84" borderId="3">
      <alignment horizontal="center" vertical="center" wrapText="1"/>
    </xf>
    <xf numFmtId="0" fontId="75" fillId="84" borderId="3">
      <alignment horizontal="center" vertical="center" wrapText="1"/>
    </xf>
    <xf numFmtId="0" fontId="75" fillId="85" borderId="3">
      <alignment horizontal="center" vertical="center" wrapText="1"/>
    </xf>
    <xf numFmtId="0" fontId="75" fillId="85" borderId="3">
      <alignment horizontal="center" vertical="center" wrapText="1"/>
    </xf>
    <xf numFmtId="0" fontId="75" fillId="85" borderId="3">
      <alignment horizontal="center" vertical="center" wrapText="1"/>
    </xf>
    <xf numFmtId="0" fontId="75" fillId="85" borderId="3">
      <alignment horizontal="center" vertical="center" wrapText="1"/>
    </xf>
    <xf numFmtId="0" fontId="75" fillId="85" borderId="3">
      <alignment horizontal="center" vertical="center" wrapText="1"/>
    </xf>
    <xf numFmtId="0" fontId="75" fillId="85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5" fillId="86" borderId="3">
      <alignment horizontal="center" vertical="center" wrapText="1"/>
    </xf>
    <xf numFmtId="0" fontId="76" fillId="87" borderId="3">
      <alignment horizontal="center" vertical="center" wrapText="1"/>
    </xf>
    <xf numFmtId="0" fontId="76" fillId="87" borderId="3">
      <alignment horizontal="center" vertical="center" wrapText="1"/>
    </xf>
    <xf numFmtId="0" fontId="76" fillId="87" borderId="3">
      <alignment horizontal="center" vertical="center" wrapText="1"/>
    </xf>
    <xf numFmtId="0" fontId="76" fillId="87" borderId="3">
      <alignment horizontal="center" vertical="center" wrapText="1"/>
    </xf>
    <xf numFmtId="0" fontId="76" fillId="87" borderId="3">
      <alignment horizontal="center" vertical="center" wrapText="1"/>
    </xf>
    <xf numFmtId="0" fontId="76" fillId="87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8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89" borderId="3">
      <alignment horizontal="center" vertical="center" wrapText="1"/>
    </xf>
    <xf numFmtId="0" fontId="75" fillId="90" borderId="3">
      <alignment horizontal="center" vertical="center" wrapText="1"/>
    </xf>
    <xf numFmtId="0" fontId="75" fillId="90" borderId="3">
      <alignment horizontal="center" vertical="center" wrapText="1"/>
    </xf>
    <xf numFmtId="0" fontId="75" fillId="90" borderId="3">
      <alignment horizontal="center" vertical="center" wrapText="1"/>
    </xf>
    <xf numFmtId="0" fontId="75" fillId="90" borderId="3">
      <alignment horizontal="center" vertical="center" wrapText="1"/>
    </xf>
    <xf numFmtId="0" fontId="75" fillId="90" borderId="3">
      <alignment horizontal="center" vertical="center" wrapText="1"/>
    </xf>
    <xf numFmtId="0" fontId="75" fillId="90" borderId="3">
      <alignment horizontal="center" vertical="center" wrapText="1"/>
    </xf>
    <xf numFmtId="0" fontId="75" fillId="90" borderId="3">
      <alignment horizontal="left" vertical="center" wrapText="1"/>
    </xf>
    <xf numFmtId="0" fontId="75" fillId="90" borderId="3">
      <alignment horizontal="left" vertical="center" wrapText="1"/>
    </xf>
    <xf numFmtId="0" fontId="75" fillId="90" borderId="3">
      <alignment horizontal="left" vertical="center" wrapText="1"/>
    </xf>
    <xf numFmtId="0" fontId="75" fillId="90" borderId="3">
      <alignment horizontal="left" vertical="center" wrapText="1"/>
    </xf>
    <xf numFmtId="0" fontId="75" fillId="90" borderId="3">
      <alignment horizontal="left" vertical="center" wrapText="1"/>
    </xf>
    <xf numFmtId="0" fontId="75" fillId="90" borderId="3">
      <alignment horizontal="left" vertical="center" wrapText="1"/>
    </xf>
    <xf numFmtId="0" fontId="53" fillId="0" borderId="4">
      <alignment horizontal="center" vertical="center" wrapText="1"/>
    </xf>
    <xf numFmtId="0" fontId="76" fillId="78" borderId="3">
      <alignment horizontal="center" vertical="center" wrapText="1"/>
    </xf>
    <xf numFmtId="0" fontId="76" fillId="78" borderId="3">
      <alignment horizontal="center" vertical="center" wrapText="1"/>
    </xf>
    <xf numFmtId="0" fontId="76" fillId="78" borderId="3">
      <alignment horizontal="center" vertical="center" wrapText="1"/>
    </xf>
    <xf numFmtId="0" fontId="76" fillId="78" borderId="3">
      <alignment horizontal="center" vertical="center" wrapText="1"/>
    </xf>
    <xf numFmtId="0" fontId="76" fillId="78" borderId="3">
      <alignment horizontal="center" vertical="center" wrapText="1"/>
    </xf>
    <xf numFmtId="0" fontId="76" fillId="78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center" vertical="center" wrapText="1"/>
    </xf>
    <xf numFmtId="0" fontId="75" fillId="91" borderId="3">
      <alignment horizontal="left" vertical="center" wrapText="1"/>
    </xf>
    <xf numFmtId="0" fontId="75" fillId="91" borderId="3">
      <alignment horizontal="left" vertical="center" wrapText="1"/>
    </xf>
    <xf numFmtId="0" fontId="75" fillId="91" borderId="3">
      <alignment horizontal="left" vertical="center" wrapText="1"/>
    </xf>
    <xf numFmtId="0" fontId="75" fillId="91" borderId="3">
      <alignment horizontal="left" vertical="center" wrapText="1"/>
    </xf>
    <xf numFmtId="0" fontId="75" fillId="91" borderId="3">
      <alignment horizontal="left" vertical="center" wrapText="1"/>
    </xf>
    <xf numFmtId="0" fontId="75" fillId="91" borderId="3">
      <alignment horizontal="left" vertical="center" wrapText="1"/>
    </xf>
    <xf numFmtId="0" fontId="75" fillId="92" borderId="3">
      <alignment horizontal="center" vertical="center" wrapText="1"/>
    </xf>
    <xf numFmtId="0" fontId="75" fillId="92" borderId="3">
      <alignment horizontal="center" vertical="center" wrapText="1"/>
    </xf>
    <xf numFmtId="0" fontId="75" fillId="92" borderId="3">
      <alignment horizontal="center" vertical="center" wrapText="1"/>
    </xf>
    <xf numFmtId="0" fontId="75" fillId="92" borderId="3">
      <alignment horizontal="center" vertical="center" wrapText="1"/>
    </xf>
    <xf numFmtId="0" fontId="75" fillId="92" borderId="3">
      <alignment horizontal="center" vertical="center" wrapText="1"/>
    </xf>
    <xf numFmtId="0" fontId="75" fillId="92" borderId="3">
      <alignment horizontal="center" vertical="center" wrapText="1"/>
    </xf>
    <xf numFmtId="0" fontId="75" fillId="92" borderId="3">
      <alignment horizontal="left" vertical="center" wrapText="1"/>
    </xf>
    <xf numFmtId="0" fontId="75" fillId="92" borderId="3">
      <alignment horizontal="left" vertical="center" wrapText="1"/>
    </xf>
    <xf numFmtId="0" fontId="75" fillId="92" borderId="3">
      <alignment horizontal="left" vertical="center" wrapText="1"/>
    </xf>
    <xf numFmtId="0" fontId="75" fillId="92" borderId="3">
      <alignment horizontal="left" vertical="center" wrapText="1"/>
    </xf>
    <xf numFmtId="0" fontId="75" fillId="92" borderId="3">
      <alignment horizontal="left" vertical="center" wrapText="1"/>
    </xf>
    <xf numFmtId="0" fontId="75" fillId="92" borderId="3">
      <alignment horizontal="left" vertical="center" wrapText="1"/>
    </xf>
    <xf numFmtId="0" fontId="51" fillId="75" borderId="3">
      <alignment horizontal="center" vertical="center" wrapText="1"/>
    </xf>
    <xf numFmtId="0" fontId="51" fillId="75" borderId="3">
      <alignment horizontal="center" vertical="center" wrapText="1"/>
    </xf>
    <xf numFmtId="0" fontId="51" fillId="75" borderId="3">
      <alignment horizontal="center" vertical="center" wrapText="1"/>
    </xf>
    <xf numFmtId="0" fontId="51" fillId="75" borderId="3">
      <alignment horizontal="center" vertical="center" wrapText="1"/>
    </xf>
    <xf numFmtId="0" fontId="51" fillId="75" borderId="3">
      <alignment horizontal="center" vertical="center" wrapText="1"/>
    </xf>
    <xf numFmtId="0" fontId="51" fillId="75" borderId="3">
      <alignment horizontal="center" vertical="center" wrapText="1"/>
    </xf>
    <xf numFmtId="0" fontId="76" fillId="93" borderId="3">
      <alignment horizontal="center" vertical="center" wrapText="1"/>
    </xf>
    <xf numFmtId="0" fontId="76" fillId="93" borderId="3">
      <alignment horizontal="center" vertical="center" wrapText="1"/>
    </xf>
    <xf numFmtId="0" fontId="76" fillId="93" borderId="3">
      <alignment horizontal="center" vertical="center" wrapText="1"/>
    </xf>
    <xf numFmtId="0" fontId="76" fillId="93" borderId="3">
      <alignment horizontal="center" vertical="center" wrapText="1"/>
    </xf>
    <xf numFmtId="0" fontId="76" fillId="93" borderId="3">
      <alignment horizontal="center" vertical="center" wrapText="1"/>
    </xf>
    <xf numFmtId="0" fontId="76" fillId="93" borderId="3">
      <alignment horizontal="center" vertical="center" wrapText="1"/>
    </xf>
    <xf numFmtId="0" fontId="51" fillId="94" borderId="3">
      <alignment horizontal="center" vertical="center" wrapText="1"/>
    </xf>
    <xf numFmtId="0" fontId="51" fillId="94" borderId="3">
      <alignment horizontal="center" vertical="center" wrapText="1"/>
    </xf>
    <xf numFmtId="0" fontId="51" fillId="94" borderId="3">
      <alignment horizontal="center" vertical="center" wrapText="1"/>
    </xf>
    <xf numFmtId="0" fontId="51" fillId="94" borderId="3">
      <alignment horizontal="center" vertical="center" wrapText="1"/>
    </xf>
    <xf numFmtId="0" fontId="51" fillId="94" borderId="3">
      <alignment horizontal="center" vertical="center" wrapText="1"/>
    </xf>
    <xf numFmtId="0" fontId="51" fillId="94" borderId="3">
      <alignment horizontal="center" vertical="center" wrapText="1"/>
    </xf>
    <xf numFmtId="0" fontId="51" fillId="95" borderId="3">
      <alignment horizontal="center" vertical="center" wrapText="1"/>
    </xf>
    <xf numFmtId="0" fontId="51" fillId="95" borderId="3">
      <alignment horizontal="center" vertical="center" wrapText="1"/>
    </xf>
    <xf numFmtId="0" fontId="51" fillId="95" borderId="3">
      <alignment horizontal="center" vertical="center" wrapText="1"/>
    </xf>
    <xf numFmtId="0" fontId="51" fillId="95" borderId="3">
      <alignment horizontal="center" vertical="center" wrapText="1"/>
    </xf>
    <xf numFmtId="0" fontId="51" fillId="95" borderId="3">
      <alignment horizontal="center" vertical="center" wrapText="1"/>
    </xf>
    <xf numFmtId="0" fontId="51" fillId="95" borderId="3">
      <alignment horizontal="center" vertical="center" wrapText="1"/>
    </xf>
    <xf numFmtId="0" fontId="51" fillId="96" borderId="3">
      <alignment horizontal="center" vertical="center" wrapText="1"/>
    </xf>
    <xf numFmtId="0" fontId="51" fillId="96" borderId="3">
      <alignment horizontal="center" vertical="center" wrapText="1"/>
    </xf>
    <xf numFmtId="0" fontId="51" fillId="96" borderId="3">
      <alignment horizontal="center" vertical="center" wrapText="1"/>
    </xf>
    <xf numFmtId="0" fontId="51" fillId="96" borderId="3">
      <alignment horizontal="center" vertical="center" wrapText="1"/>
    </xf>
    <xf numFmtId="0" fontId="51" fillId="96" borderId="3">
      <alignment horizontal="center" vertical="center" wrapText="1"/>
    </xf>
    <xf numFmtId="0" fontId="51" fillId="96" borderId="3">
      <alignment horizontal="center" vertical="center" wrapText="1"/>
    </xf>
    <xf numFmtId="0" fontId="51" fillId="97" borderId="3">
      <alignment horizontal="center" vertical="center" wrapText="1"/>
    </xf>
    <xf numFmtId="0" fontId="51" fillId="97" borderId="3">
      <alignment horizontal="center" vertical="center" wrapText="1"/>
    </xf>
    <xf numFmtId="0" fontId="51" fillId="97" borderId="3">
      <alignment horizontal="center" vertical="center" wrapText="1"/>
    </xf>
    <xf numFmtId="0" fontId="51" fillId="97" borderId="3">
      <alignment horizontal="center" vertical="center" wrapText="1"/>
    </xf>
    <xf numFmtId="0" fontId="51" fillId="97" borderId="3">
      <alignment horizontal="center" vertical="center" wrapText="1"/>
    </xf>
    <xf numFmtId="0" fontId="51" fillId="97" borderId="3">
      <alignment horizontal="center" vertical="center" wrapText="1"/>
    </xf>
    <xf numFmtId="0" fontId="51" fillId="98" borderId="3">
      <alignment horizontal="center" vertical="center" wrapText="1"/>
    </xf>
    <xf numFmtId="0" fontId="51" fillId="98" borderId="3">
      <alignment horizontal="center" vertical="center" wrapText="1"/>
    </xf>
    <xf numFmtId="0" fontId="51" fillId="98" borderId="3">
      <alignment horizontal="center" vertical="center" wrapText="1"/>
    </xf>
    <xf numFmtId="0" fontId="51" fillId="98" borderId="3">
      <alignment horizontal="center" vertical="center" wrapText="1"/>
    </xf>
    <xf numFmtId="0" fontId="51" fillId="98" borderId="3">
      <alignment horizontal="center" vertical="center" wrapText="1"/>
    </xf>
    <xf numFmtId="0" fontId="51" fillId="98" borderId="3">
      <alignment horizontal="center" vertical="center" wrapText="1"/>
    </xf>
    <xf numFmtId="0" fontId="51" fillId="99" borderId="3">
      <alignment horizontal="center" vertical="center" wrapText="1"/>
    </xf>
    <xf numFmtId="0" fontId="51" fillId="99" borderId="3">
      <alignment horizontal="center" vertical="center" wrapText="1"/>
    </xf>
    <xf numFmtId="0" fontId="51" fillId="99" borderId="3">
      <alignment horizontal="center" vertical="center" wrapText="1"/>
    </xf>
    <xf numFmtId="0" fontId="51" fillId="99" borderId="3">
      <alignment horizontal="center" vertical="center" wrapText="1"/>
    </xf>
    <xf numFmtId="0" fontId="51" fillId="99" borderId="3">
      <alignment horizontal="center" vertical="center" wrapText="1"/>
    </xf>
    <xf numFmtId="0" fontId="51" fillId="99" borderId="3">
      <alignment horizontal="center" vertical="center" wrapText="1"/>
    </xf>
    <xf numFmtId="0" fontId="51" fillId="100" borderId="3">
      <alignment horizontal="center" vertical="center" wrapText="1"/>
    </xf>
    <xf numFmtId="0" fontId="51" fillId="100" borderId="3">
      <alignment horizontal="center" vertical="center" wrapText="1"/>
    </xf>
    <xf numFmtId="0" fontId="51" fillId="100" borderId="3">
      <alignment horizontal="center" vertical="center" wrapText="1"/>
    </xf>
    <xf numFmtId="0" fontId="51" fillId="100" borderId="3">
      <alignment horizontal="center" vertical="center" wrapText="1"/>
    </xf>
    <xf numFmtId="0" fontId="51" fillId="100" borderId="3">
      <alignment horizontal="center" vertical="center" wrapText="1"/>
    </xf>
    <xf numFmtId="0" fontId="51" fillId="100" borderId="3">
      <alignment horizontal="center" vertical="center" wrapText="1"/>
    </xf>
    <xf numFmtId="0" fontId="51" fillId="101" borderId="3">
      <alignment horizontal="center" vertical="center" wrapText="1"/>
    </xf>
    <xf numFmtId="0" fontId="51" fillId="101" borderId="3">
      <alignment horizontal="center" vertical="center" wrapText="1"/>
    </xf>
    <xf numFmtId="0" fontId="51" fillId="101" borderId="3">
      <alignment horizontal="center" vertical="center" wrapText="1"/>
    </xf>
    <xf numFmtId="0" fontId="51" fillId="101" borderId="3">
      <alignment horizontal="center" vertical="center" wrapText="1"/>
    </xf>
    <xf numFmtId="0" fontId="51" fillId="101" borderId="3">
      <alignment horizontal="center" vertical="center" wrapText="1"/>
    </xf>
    <xf numFmtId="0" fontId="51" fillId="101" borderId="3">
      <alignment horizontal="center" vertical="center" wrapText="1"/>
    </xf>
    <xf numFmtId="0" fontId="51" fillId="102" borderId="3">
      <alignment horizontal="center" vertical="center" wrapText="1"/>
    </xf>
    <xf numFmtId="0" fontId="51" fillId="102" borderId="3">
      <alignment horizontal="center" vertical="center" wrapText="1"/>
    </xf>
    <xf numFmtId="0" fontId="51" fillId="102" borderId="3">
      <alignment horizontal="center" vertical="center" wrapText="1"/>
    </xf>
    <xf numFmtId="0" fontId="51" fillId="102" borderId="3">
      <alignment horizontal="center" vertical="center" wrapText="1"/>
    </xf>
    <xf numFmtId="0" fontId="51" fillId="102" borderId="3">
      <alignment horizontal="center" vertical="center" wrapText="1"/>
    </xf>
    <xf numFmtId="0" fontId="51" fillId="102" borderId="3">
      <alignment horizontal="center" vertical="center" wrapText="1"/>
    </xf>
    <xf numFmtId="0" fontId="76" fillId="103" borderId="3">
      <alignment horizontal="center" vertical="center" wrapText="1"/>
    </xf>
    <xf numFmtId="0" fontId="76" fillId="103" borderId="3">
      <alignment horizontal="center" vertical="center" wrapText="1"/>
    </xf>
    <xf numFmtId="0" fontId="76" fillId="103" borderId="3">
      <alignment horizontal="center" vertical="center" wrapText="1"/>
    </xf>
    <xf numFmtId="0" fontId="76" fillId="103" borderId="3">
      <alignment horizontal="center" vertical="center" wrapText="1"/>
    </xf>
    <xf numFmtId="0" fontId="76" fillId="103" borderId="3">
      <alignment horizontal="center" vertical="center" wrapText="1"/>
    </xf>
    <xf numFmtId="0" fontId="76" fillId="103" borderId="3">
      <alignment horizontal="center" vertical="center" wrapText="1"/>
    </xf>
    <xf numFmtId="0" fontId="51" fillId="104" borderId="3">
      <alignment horizontal="center" vertical="center" wrapText="1"/>
    </xf>
    <xf numFmtId="0" fontId="51" fillId="104" borderId="3">
      <alignment horizontal="center" vertical="center" wrapText="1"/>
    </xf>
    <xf numFmtId="0" fontId="51" fillId="104" borderId="3">
      <alignment horizontal="center" vertical="center" wrapText="1"/>
    </xf>
    <xf numFmtId="0" fontId="51" fillId="104" borderId="3">
      <alignment horizontal="center" vertical="center" wrapText="1"/>
    </xf>
    <xf numFmtId="0" fontId="51" fillId="104" borderId="3">
      <alignment horizontal="center" vertical="center" wrapText="1"/>
    </xf>
    <xf numFmtId="0" fontId="51" fillId="104" borderId="3">
      <alignment horizontal="center" vertical="center" wrapText="1"/>
    </xf>
    <xf numFmtId="0" fontId="51" fillId="79" borderId="3">
      <alignment horizontal="center" vertical="center" wrapText="1"/>
    </xf>
    <xf numFmtId="0" fontId="51" fillId="79" borderId="3">
      <alignment horizontal="center" vertical="center" wrapText="1"/>
    </xf>
    <xf numFmtId="0" fontId="51" fillId="79" borderId="3">
      <alignment horizontal="center" vertical="center" wrapText="1"/>
    </xf>
    <xf numFmtId="0" fontId="51" fillId="79" borderId="3">
      <alignment horizontal="center" vertical="center" wrapText="1"/>
    </xf>
    <xf numFmtId="0" fontId="51" fillId="79" borderId="3">
      <alignment horizontal="center" vertical="center" wrapText="1"/>
    </xf>
    <xf numFmtId="0" fontId="51" fillId="79" borderId="3">
      <alignment horizontal="center" vertical="center" wrapText="1"/>
    </xf>
    <xf numFmtId="0" fontId="51" fillId="105" borderId="3">
      <alignment horizontal="center" vertical="center" wrapText="1"/>
    </xf>
    <xf numFmtId="0" fontId="51" fillId="105" borderId="3">
      <alignment horizontal="center" vertical="center" wrapText="1"/>
    </xf>
    <xf numFmtId="0" fontId="51" fillId="105" borderId="3">
      <alignment horizontal="center" vertical="center" wrapText="1"/>
    </xf>
    <xf numFmtId="0" fontId="51" fillId="105" borderId="3">
      <alignment horizontal="center" vertical="center" wrapText="1"/>
    </xf>
    <xf numFmtId="0" fontId="51" fillId="105" borderId="3">
      <alignment horizontal="center" vertical="center" wrapText="1"/>
    </xf>
    <xf numFmtId="0" fontId="51" fillId="105" borderId="3">
      <alignment horizontal="center" vertical="center" wrapText="1"/>
    </xf>
    <xf numFmtId="0" fontId="51" fillId="81" borderId="3">
      <alignment horizontal="center" vertical="center" wrapText="1"/>
    </xf>
    <xf numFmtId="0" fontId="51" fillId="81" borderId="3">
      <alignment horizontal="center" vertical="center" wrapText="1"/>
    </xf>
    <xf numFmtId="0" fontId="51" fillId="81" borderId="3">
      <alignment horizontal="center" vertical="center" wrapText="1"/>
    </xf>
    <xf numFmtId="0" fontId="51" fillId="81" borderId="3">
      <alignment horizontal="center" vertical="center" wrapText="1"/>
    </xf>
    <xf numFmtId="0" fontId="51" fillId="81" borderId="3">
      <alignment horizontal="center" vertical="center" wrapText="1"/>
    </xf>
    <xf numFmtId="0" fontId="51" fillId="81" borderId="3">
      <alignment horizontal="center" vertical="center" wrapText="1"/>
    </xf>
    <xf numFmtId="0" fontId="51" fillId="84" borderId="3">
      <alignment horizontal="center" vertical="center" wrapText="1"/>
    </xf>
    <xf numFmtId="0" fontId="51" fillId="84" borderId="3">
      <alignment horizontal="center" vertical="center" wrapText="1"/>
    </xf>
    <xf numFmtId="0" fontId="51" fillId="84" borderId="3">
      <alignment horizontal="center" vertical="center" wrapText="1"/>
    </xf>
    <xf numFmtId="0" fontId="51" fillId="84" borderId="3">
      <alignment horizontal="center" vertical="center" wrapText="1"/>
    </xf>
    <xf numFmtId="0" fontId="51" fillId="84" borderId="3">
      <alignment horizontal="center" vertical="center" wrapText="1"/>
    </xf>
    <xf numFmtId="0" fontId="51" fillId="84" borderId="3">
      <alignment horizontal="center" vertical="center" wrapText="1"/>
    </xf>
    <xf numFmtId="0" fontId="51" fillId="85" borderId="3">
      <alignment horizontal="center" vertical="center" wrapText="1"/>
    </xf>
    <xf numFmtId="0" fontId="51" fillId="85" borderId="3">
      <alignment horizontal="center" vertical="center" wrapText="1"/>
    </xf>
    <xf numFmtId="0" fontId="51" fillId="85" borderId="3">
      <alignment horizontal="center" vertical="center" wrapText="1"/>
    </xf>
    <xf numFmtId="0" fontId="51" fillId="85" borderId="3">
      <alignment horizontal="center" vertical="center" wrapText="1"/>
    </xf>
    <xf numFmtId="0" fontId="51" fillId="85" borderId="3">
      <alignment horizontal="center" vertical="center" wrapText="1"/>
    </xf>
    <xf numFmtId="0" fontId="51" fillId="85" borderId="3">
      <alignment horizontal="center" vertical="center" wrapText="1"/>
    </xf>
    <xf numFmtId="0" fontId="51" fillId="106" borderId="3">
      <alignment horizontal="center" vertical="center" wrapText="1"/>
    </xf>
    <xf numFmtId="0" fontId="51" fillId="106" borderId="3">
      <alignment horizontal="center" vertical="center" wrapText="1"/>
    </xf>
    <xf numFmtId="0" fontId="51" fillId="106" borderId="3">
      <alignment horizontal="center" vertical="center" wrapText="1"/>
    </xf>
    <xf numFmtId="0" fontId="51" fillId="106" borderId="3">
      <alignment horizontal="center" vertical="center" wrapText="1"/>
    </xf>
    <xf numFmtId="0" fontId="51" fillId="106" borderId="3">
      <alignment horizontal="center" vertical="center" wrapText="1"/>
    </xf>
    <xf numFmtId="0" fontId="51" fillId="106" borderId="3">
      <alignment horizontal="center" vertical="center" wrapText="1"/>
    </xf>
    <xf numFmtId="0" fontId="51" fillId="107" borderId="3">
      <alignment horizontal="center" vertical="center" wrapText="1"/>
    </xf>
    <xf numFmtId="0" fontId="51" fillId="107" borderId="3">
      <alignment horizontal="center" vertical="center" wrapText="1"/>
    </xf>
    <xf numFmtId="0" fontId="51" fillId="107" borderId="3">
      <alignment horizontal="center" vertical="center" wrapText="1"/>
    </xf>
    <xf numFmtId="0" fontId="51" fillId="107" borderId="3">
      <alignment horizontal="center" vertical="center" wrapText="1"/>
    </xf>
    <xf numFmtId="0" fontId="51" fillId="107" borderId="3">
      <alignment horizontal="center" vertical="center" wrapText="1"/>
    </xf>
    <xf numFmtId="0" fontId="51" fillId="107" borderId="3">
      <alignment horizontal="center" vertical="center" wrapText="1"/>
    </xf>
    <xf numFmtId="0" fontId="51" fillId="92" borderId="3">
      <alignment horizontal="center" vertical="center" wrapText="1"/>
    </xf>
    <xf numFmtId="0" fontId="51" fillId="92" borderId="3">
      <alignment horizontal="center" vertical="center" wrapText="1"/>
    </xf>
    <xf numFmtId="0" fontId="51" fillId="92" borderId="3">
      <alignment horizontal="center" vertical="center" wrapText="1"/>
    </xf>
    <xf numFmtId="0" fontId="51" fillId="92" borderId="3">
      <alignment horizontal="center" vertical="center" wrapText="1"/>
    </xf>
    <xf numFmtId="0" fontId="51" fillId="92" borderId="3">
      <alignment horizontal="center" vertical="center" wrapText="1"/>
    </xf>
    <xf numFmtId="0" fontId="51" fillId="92" borderId="3">
      <alignment horizontal="center" vertical="center" wrapText="1"/>
    </xf>
    <xf numFmtId="0" fontId="76" fillId="108" borderId="3">
      <alignment horizontal="center" vertical="center" wrapText="1"/>
    </xf>
    <xf numFmtId="0" fontId="76" fillId="108" borderId="3">
      <alignment horizontal="center" vertical="center" wrapText="1"/>
    </xf>
    <xf numFmtId="0" fontId="76" fillId="108" borderId="3">
      <alignment horizontal="center" vertical="center" wrapText="1"/>
    </xf>
    <xf numFmtId="0" fontId="76" fillId="108" borderId="3">
      <alignment horizontal="center" vertical="center" wrapText="1"/>
    </xf>
    <xf numFmtId="0" fontId="76" fillId="108" borderId="3">
      <alignment horizontal="center" vertical="center" wrapText="1"/>
    </xf>
    <xf numFmtId="0" fontId="76" fillId="108" borderId="3">
      <alignment horizontal="center" vertical="center" wrapText="1"/>
    </xf>
    <xf numFmtId="0" fontId="51" fillId="109" borderId="3">
      <alignment horizontal="center" vertical="center" wrapText="1"/>
    </xf>
    <xf numFmtId="0" fontId="51" fillId="109" borderId="3">
      <alignment horizontal="center" vertical="center" wrapText="1"/>
    </xf>
    <xf numFmtId="0" fontId="51" fillId="109" borderId="3">
      <alignment horizontal="center" vertical="center" wrapText="1"/>
    </xf>
    <xf numFmtId="0" fontId="51" fillId="109" borderId="3">
      <alignment horizontal="center" vertical="center" wrapText="1"/>
    </xf>
    <xf numFmtId="0" fontId="51" fillId="109" borderId="3">
      <alignment horizontal="center" vertical="center" wrapText="1"/>
    </xf>
    <xf numFmtId="0" fontId="51" fillId="109" borderId="3">
      <alignment horizontal="center" vertical="center" wrapText="1"/>
    </xf>
    <xf numFmtId="0" fontId="51" fillId="110" borderId="3">
      <alignment horizontal="center" vertical="center" wrapText="1"/>
    </xf>
    <xf numFmtId="0" fontId="51" fillId="110" borderId="3">
      <alignment horizontal="center" vertical="center" wrapText="1"/>
    </xf>
    <xf numFmtId="0" fontId="51" fillId="110" borderId="3">
      <alignment horizontal="center" vertical="center" wrapText="1"/>
    </xf>
    <xf numFmtId="0" fontId="51" fillId="110" borderId="3">
      <alignment horizontal="center" vertical="center" wrapText="1"/>
    </xf>
    <xf numFmtId="0" fontId="51" fillId="110" borderId="3">
      <alignment horizontal="center" vertical="center" wrapText="1"/>
    </xf>
    <xf numFmtId="0" fontId="51" fillId="110" borderId="3">
      <alignment horizontal="center" vertical="center" wrapText="1"/>
    </xf>
    <xf numFmtId="0" fontId="51" fillId="111" borderId="3">
      <alignment horizontal="center" vertical="center" wrapText="1"/>
    </xf>
    <xf numFmtId="0" fontId="51" fillId="111" borderId="3">
      <alignment horizontal="center" vertical="center" wrapText="1"/>
    </xf>
    <xf numFmtId="0" fontId="51" fillId="111" borderId="3">
      <alignment horizontal="center" vertical="center" wrapText="1"/>
    </xf>
    <xf numFmtId="0" fontId="51" fillId="111" borderId="3">
      <alignment horizontal="center" vertical="center" wrapText="1"/>
    </xf>
    <xf numFmtId="0" fontId="51" fillId="111" borderId="3">
      <alignment horizontal="center" vertical="center" wrapText="1"/>
    </xf>
    <xf numFmtId="0" fontId="51" fillId="111" borderId="3">
      <alignment horizontal="center" vertical="center" wrapText="1"/>
    </xf>
    <xf numFmtId="0" fontId="51" fillId="112" borderId="3">
      <alignment horizontal="center" vertical="center" wrapText="1"/>
    </xf>
    <xf numFmtId="0" fontId="51" fillId="112" borderId="3">
      <alignment horizontal="center" vertical="center" wrapText="1"/>
    </xf>
    <xf numFmtId="0" fontId="51" fillId="112" borderId="3">
      <alignment horizontal="center" vertical="center" wrapText="1"/>
    </xf>
    <xf numFmtId="0" fontId="51" fillId="112" borderId="3">
      <alignment horizontal="center" vertical="center" wrapText="1"/>
    </xf>
    <xf numFmtId="0" fontId="51" fillId="112" borderId="3">
      <alignment horizontal="center" vertical="center" wrapText="1"/>
    </xf>
    <xf numFmtId="0" fontId="51" fillId="112" borderId="3">
      <alignment horizontal="center" vertical="center" wrapText="1"/>
    </xf>
    <xf numFmtId="0" fontId="51" fillId="113" borderId="3">
      <alignment horizontal="center" vertical="center" wrapText="1"/>
    </xf>
    <xf numFmtId="0" fontId="51" fillId="113" borderId="3">
      <alignment horizontal="center" vertical="center" wrapText="1"/>
    </xf>
    <xf numFmtId="0" fontId="51" fillId="113" borderId="3">
      <alignment horizontal="center" vertical="center" wrapText="1"/>
    </xf>
    <xf numFmtId="0" fontId="51" fillId="113" borderId="3">
      <alignment horizontal="center" vertical="center" wrapText="1"/>
    </xf>
    <xf numFmtId="0" fontId="51" fillId="113" borderId="3">
      <alignment horizontal="center" vertical="center" wrapText="1"/>
    </xf>
    <xf numFmtId="0" fontId="51" fillId="113" borderId="3">
      <alignment horizontal="center" vertical="center" wrapText="1"/>
    </xf>
    <xf numFmtId="0" fontId="51" fillId="86" borderId="3">
      <alignment horizontal="center" vertical="center" wrapText="1"/>
    </xf>
    <xf numFmtId="0" fontId="51" fillId="86" borderId="3">
      <alignment horizontal="center" vertical="center" wrapText="1"/>
    </xf>
    <xf numFmtId="0" fontId="51" fillId="86" borderId="3">
      <alignment horizontal="center" vertical="center" wrapText="1"/>
    </xf>
    <xf numFmtId="0" fontId="51" fillId="86" borderId="3">
      <alignment horizontal="center" vertical="center" wrapText="1"/>
    </xf>
    <xf numFmtId="0" fontId="51" fillId="86" borderId="3">
      <alignment horizontal="center" vertical="center" wrapText="1"/>
    </xf>
    <xf numFmtId="0" fontId="51" fillId="86" borderId="3">
      <alignment horizontal="center" vertical="center" wrapText="1"/>
    </xf>
    <xf numFmtId="0" fontId="51" fillId="89" borderId="3">
      <alignment horizontal="center" vertical="center" wrapText="1"/>
    </xf>
    <xf numFmtId="0" fontId="51" fillId="89" borderId="3">
      <alignment horizontal="center" vertical="center" wrapText="1"/>
    </xf>
    <xf numFmtId="0" fontId="51" fillId="89" borderId="3">
      <alignment horizontal="center" vertical="center" wrapText="1"/>
    </xf>
    <xf numFmtId="0" fontId="51" fillId="89" borderId="3">
      <alignment horizontal="center" vertical="center" wrapText="1"/>
    </xf>
    <xf numFmtId="0" fontId="51" fillId="89" borderId="3">
      <alignment horizontal="center" vertical="center" wrapText="1"/>
    </xf>
    <xf numFmtId="0" fontId="51" fillId="89" borderId="3">
      <alignment horizontal="center" vertical="center" wrapText="1"/>
    </xf>
    <xf numFmtId="0" fontId="51" fillId="114" borderId="3">
      <alignment horizontal="center" vertical="center" wrapText="1"/>
    </xf>
    <xf numFmtId="0" fontId="51" fillId="114" borderId="3">
      <alignment horizontal="center" vertical="center" wrapText="1"/>
    </xf>
    <xf numFmtId="0" fontId="51" fillId="114" borderId="3">
      <alignment horizontal="center" vertical="center" wrapText="1"/>
    </xf>
    <xf numFmtId="0" fontId="51" fillId="114" borderId="3">
      <alignment horizontal="center" vertical="center" wrapText="1"/>
    </xf>
    <xf numFmtId="0" fontId="51" fillId="114" borderId="3">
      <alignment horizontal="center" vertical="center" wrapText="1"/>
    </xf>
    <xf numFmtId="0" fontId="51" fillId="114" borderId="3">
      <alignment horizontal="center" vertical="center" wrapText="1"/>
    </xf>
    <xf numFmtId="0" fontId="75" fillId="115" borderId="3">
      <alignment horizontal="center" vertical="center" wrapText="1"/>
    </xf>
    <xf numFmtId="0" fontId="75" fillId="115" borderId="3">
      <alignment horizontal="center" vertical="center" wrapText="1"/>
    </xf>
    <xf numFmtId="0" fontId="75" fillId="115" borderId="3">
      <alignment horizontal="center" vertical="center" wrapText="1"/>
    </xf>
    <xf numFmtId="0" fontId="75" fillId="115" borderId="3">
      <alignment horizontal="center" vertical="center" wrapText="1"/>
    </xf>
    <xf numFmtId="0" fontId="75" fillId="115" borderId="3">
      <alignment horizontal="center" vertical="center" wrapText="1"/>
    </xf>
    <xf numFmtId="0" fontId="75" fillId="115" borderId="3">
      <alignment horizontal="center" vertical="center" wrapText="1"/>
    </xf>
    <xf numFmtId="0" fontId="75" fillId="115" borderId="3">
      <alignment horizontal="left" vertical="center" wrapText="1"/>
    </xf>
    <xf numFmtId="0" fontId="75" fillId="115" borderId="3">
      <alignment horizontal="left" vertical="center" wrapText="1"/>
    </xf>
    <xf numFmtId="0" fontId="75" fillId="115" borderId="3">
      <alignment horizontal="left" vertical="center" wrapText="1"/>
    </xf>
    <xf numFmtId="0" fontId="75" fillId="115" borderId="3">
      <alignment horizontal="left" vertical="center" wrapText="1"/>
    </xf>
    <xf numFmtId="0" fontId="75" fillId="115" borderId="3">
      <alignment horizontal="left" vertical="center" wrapText="1"/>
    </xf>
    <xf numFmtId="0" fontId="75" fillId="115" borderId="3">
      <alignment horizontal="left" vertical="center" wrapText="1"/>
    </xf>
    <xf numFmtId="0" fontId="77" fillId="0" borderId="0">
      <alignment horizontal="center" vertical="center"/>
    </xf>
    <xf numFmtId="0" fontId="77" fillId="0" borderId="0">
      <alignment horizontal="center" vertical="center"/>
    </xf>
    <xf numFmtId="0" fontId="77" fillId="0" borderId="0">
      <alignment horizontal="center" vertical="center"/>
    </xf>
    <xf numFmtId="0" fontId="76" fillId="116" borderId="3">
      <alignment horizontal="center" vertical="center" wrapText="1"/>
    </xf>
    <xf numFmtId="0" fontId="76" fillId="116" borderId="3">
      <alignment horizontal="center" vertical="center" wrapText="1"/>
    </xf>
    <xf numFmtId="0" fontId="76" fillId="116" borderId="3">
      <alignment horizontal="center" vertical="center" wrapText="1"/>
    </xf>
    <xf numFmtId="0" fontId="76" fillId="116" borderId="3">
      <alignment horizontal="center" vertical="center" wrapText="1"/>
    </xf>
    <xf numFmtId="0" fontId="76" fillId="116" borderId="3">
      <alignment horizontal="center" vertical="center" wrapText="1"/>
    </xf>
    <xf numFmtId="0" fontId="76" fillId="116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center" vertical="center" wrapText="1"/>
    </xf>
    <xf numFmtId="0" fontId="75" fillId="117" borderId="3">
      <alignment horizontal="left" vertical="center" wrapText="1"/>
    </xf>
    <xf numFmtId="0" fontId="75" fillId="117" borderId="3">
      <alignment horizontal="left" vertical="center" wrapText="1"/>
    </xf>
    <xf numFmtId="0" fontId="75" fillId="117" borderId="3">
      <alignment horizontal="left" vertical="center" wrapText="1"/>
    </xf>
    <xf numFmtId="0" fontId="75" fillId="117" borderId="3">
      <alignment horizontal="left" vertical="center" wrapText="1"/>
    </xf>
    <xf numFmtId="0" fontId="75" fillId="117" borderId="3">
      <alignment horizontal="left" vertical="center" wrapText="1"/>
    </xf>
    <xf numFmtId="0" fontId="75" fillId="117" borderId="3">
      <alignment horizontal="left" vertical="center" wrapText="1"/>
    </xf>
    <xf numFmtId="0" fontId="78" fillId="0" borderId="16" applyNumberFormat="0" applyFill="0" applyAlignment="0" applyProtection="0"/>
    <xf numFmtId="0" fontId="39" fillId="0" borderId="5" applyNumberFormat="0" applyFill="0" applyAlignment="0" applyProtection="0"/>
    <xf numFmtId="0" fontId="17" fillId="0" borderId="5" applyNumberFormat="0" applyFill="0" applyAlignment="0" applyProtection="0"/>
    <xf numFmtId="0" fontId="78" fillId="0" borderId="16" applyNumberFormat="0" applyFill="0" applyAlignment="0" applyProtection="0"/>
    <xf numFmtId="0" fontId="18" fillId="0" borderId="6" applyNumberFormat="0" applyFill="0" applyAlignment="0" applyProtection="0"/>
    <xf numFmtId="0" fontId="79" fillId="0" borderId="16" applyNumberFormat="0" applyFill="0" applyAlignment="0" applyProtection="0"/>
    <xf numFmtId="0" fontId="78" fillId="0" borderId="16" applyNumberFormat="0" applyFill="0" applyAlignment="0" applyProtection="0"/>
    <xf numFmtId="0" fontId="80" fillId="0" borderId="17" applyNumberFormat="0" applyFill="0" applyAlignment="0" applyProtection="0"/>
    <xf numFmtId="0" fontId="40" fillId="0" borderId="7" applyNumberFormat="0" applyFill="0" applyAlignment="0" applyProtection="0"/>
    <xf numFmtId="0" fontId="19" fillId="0" borderId="7" applyNumberFormat="0" applyFill="0" applyAlignment="0" applyProtection="0"/>
    <xf numFmtId="0" fontId="80" fillId="0" borderId="17" applyNumberFormat="0" applyFill="0" applyAlignment="0" applyProtection="0"/>
    <xf numFmtId="0" fontId="20" fillId="0" borderId="8" applyNumberFormat="0" applyFill="0" applyAlignment="0" applyProtection="0"/>
    <xf numFmtId="0" fontId="81" fillId="0" borderId="17" applyNumberFormat="0" applyFill="0" applyAlignment="0" applyProtection="0"/>
    <xf numFmtId="0" fontId="80" fillId="0" borderId="17" applyNumberFormat="0" applyFill="0" applyAlignment="0" applyProtection="0"/>
    <xf numFmtId="0" fontId="82" fillId="0" borderId="18" applyNumberFormat="0" applyFill="0" applyAlignment="0" applyProtection="0"/>
    <xf numFmtId="0" fontId="41" fillId="0" borderId="9" applyNumberFormat="0" applyFill="0" applyAlignment="0" applyProtection="0"/>
    <xf numFmtId="0" fontId="21" fillId="0" borderId="9" applyNumberFormat="0" applyFill="0" applyAlignment="0" applyProtection="0"/>
    <xf numFmtId="0" fontId="82" fillId="0" borderId="18" applyNumberFormat="0" applyFill="0" applyAlignment="0" applyProtection="0"/>
    <xf numFmtId="0" fontId="22" fillId="0" borderId="10" applyNumberFormat="0" applyFill="0" applyAlignment="0" applyProtection="0"/>
    <xf numFmtId="0" fontId="83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8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87" fillId="118" borderId="14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44" fillId="17" borderId="1" applyNumberFormat="0" applyAlignment="0" applyProtection="0"/>
    <xf numFmtId="0" fontId="24" fillId="5" borderId="1" applyNumberFormat="0" applyAlignment="0" applyProtection="0"/>
    <xf numFmtId="0" fontId="88" fillId="118" borderId="14" applyNumberFormat="0" applyAlignment="0" applyProtection="0"/>
    <xf numFmtId="0" fontId="24" fillId="18" borderId="1" applyNumberFormat="0" applyAlignment="0" applyProtection="0"/>
    <xf numFmtId="0" fontId="24" fillId="18" borderId="1" applyNumberFormat="0" applyAlignment="0" applyProtection="0"/>
    <xf numFmtId="0" fontId="24" fillId="5" borderId="1" applyNumberFormat="0" applyAlignment="0" applyProtection="0"/>
    <xf numFmtId="0" fontId="24" fillId="5" borderId="1" applyNumberFormat="0" applyAlignment="0" applyProtection="0"/>
    <xf numFmtId="0" fontId="24" fillId="18" borderId="1" applyNumberFormat="0" applyAlignment="0" applyProtection="0"/>
    <xf numFmtId="0" fontId="24" fillId="18" borderId="1" applyNumberFormat="0" applyAlignment="0" applyProtection="0"/>
    <xf numFmtId="0" fontId="24" fillId="18" borderId="1" applyNumberFormat="0" applyAlignment="0" applyProtection="0"/>
    <xf numFmtId="0" fontId="24" fillId="18" borderId="1" applyNumberFormat="0" applyAlignment="0" applyProtection="0"/>
    <xf numFmtId="0" fontId="24" fillId="23" borderId="1" applyNumberFormat="0" applyAlignment="0" applyProtection="0"/>
    <xf numFmtId="0" fontId="88" fillId="118" borderId="14" applyNumberFormat="0" applyAlignment="0" applyProtection="0"/>
    <xf numFmtId="0" fontId="24" fillId="23" borderId="1" applyNumberFormat="0" applyAlignment="0" applyProtection="0"/>
    <xf numFmtId="0" fontId="24" fillId="23" borderId="1" applyNumberFormat="0" applyAlignment="0" applyProtection="0"/>
    <xf numFmtId="0" fontId="24" fillId="5" borderId="1" applyNumberFormat="0" applyAlignment="0" applyProtection="0"/>
    <xf numFmtId="0" fontId="24" fillId="5" borderId="1" applyNumberFormat="0" applyAlignment="0" applyProtection="0"/>
    <xf numFmtId="0" fontId="89" fillId="118" borderId="14" applyNumberFormat="0" applyAlignment="0" applyProtection="0"/>
    <xf numFmtId="0" fontId="87" fillId="118" borderId="14" applyNumberFormat="0" applyAlignment="0" applyProtection="0"/>
    <xf numFmtId="0" fontId="90" fillId="0" borderId="19" applyNumberFormat="0" applyFill="0" applyAlignment="0" applyProtection="0"/>
    <xf numFmtId="0" fontId="45" fillId="0" borderId="11" applyNumberFormat="0" applyFill="0" applyAlignment="0" applyProtection="0"/>
    <xf numFmtId="0" fontId="25" fillId="0" borderId="11" applyNumberFormat="0" applyFill="0" applyAlignment="0" applyProtection="0"/>
    <xf numFmtId="0" fontId="91" fillId="0" borderId="19" applyNumberFormat="0" applyFill="0" applyAlignment="0" applyProtection="0"/>
    <xf numFmtId="0" fontId="26" fillId="0" borderId="12" applyNumberFormat="0" applyFill="0" applyAlignment="0" applyProtection="0"/>
    <xf numFmtId="0" fontId="91" fillId="0" borderId="19" applyNumberFormat="0" applyFill="0" applyAlignment="0" applyProtection="0"/>
    <xf numFmtId="0" fontId="92" fillId="0" borderId="19" applyNumberFormat="0" applyFill="0" applyAlignment="0" applyProtection="0"/>
    <xf numFmtId="0" fontId="90" fillId="0" borderId="19" applyNumberFormat="0" applyFill="0" applyAlignment="0" applyProtection="0"/>
    <xf numFmtId="0" fontId="93" fillId="119" borderId="0" applyNumberFormat="0" applyBorder="0" applyAlignment="0" applyProtection="0"/>
    <xf numFmtId="0" fontId="46" fillId="47" borderId="0" applyNumberFormat="0" applyBorder="0" applyAlignment="0" applyProtection="0"/>
    <xf numFmtId="0" fontId="94" fillId="119" borderId="0" applyNumberFormat="0" applyBorder="0" applyAlignment="0" applyProtection="0"/>
    <xf numFmtId="0" fontId="95" fillId="119" borderId="0" applyNumberFormat="0" applyBorder="0" applyAlignment="0" applyProtection="0"/>
    <xf numFmtId="0" fontId="96" fillId="119" borderId="0" applyNumberFormat="0" applyBorder="0" applyAlignment="0" applyProtection="0"/>
    <xf numFmtId="0" fontId="93" fillId="119" borderId="0" applyNumberFormat="0" applyBorder="0" applyAlignment="0" applyProtection="0"/>
    <xf numFmtId="0" fontId="27" fillId="23" borderId="0" applyNumberFormat="0" applyBorder="0" applyAlignment="0" applyProtection="0"/>
    <xf numFmtId="0" fontId="96" fillId="119" borderId="0" applyNumberFormat="0" applyBorder="0" applyAlignment="0" applyProtection="0"/>
    <xf numFmtId="0" fontId="28" fillId="23" borderId="0" applyNumberFormat="0" applyBorder="0" applyAlignment="0" applyProtection="0"/>
    <xf numFmtId="0" fontId="47" fillId="23" borderId="0" applyNumberFormat="0" applyBorder="0" applyAlignment="0" applyProtection="0"/>
    <xf numFmtId="0" fontId="28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27" fillId="23" borderId="0" applyNumberFormat="0" applyBorder="0" applyAlignment="0" applyProtection="0"/>
    <xf numFmtId="0" fontId="94" fillId="119" borderId="0" applyNumberFormat="0" applyBorder="0" applyAlignment="0" applyProtection="0"/>
    <xf numFmtId="0" fontId="94" fillId="119" borderId="0" applyNumberFormat="0" applyBorder="0" applyAlignment="0" applyProtection="0"/>
    <xf numFmtId="0" fontId="94" fillId="119" borderId="0" applyNumberFormat="0" applyBorder="0" applyAlignment="0" applyProtection="0"/>
    <xf numFmtId="0" fontId="96" fillId="119" borderId="0" applyNumberFormat="0" applyBorder="0" applyAlignment="0" applyProtection="0"/>
    <xf numFmtId="0" fontId="94" fillId="119" borderId="0" applyNumberFormat="0" applyBorder="0" applyAlignment="0" applyProtection="0"/>
    <xf numFmtId="0" fontId="94" fillId="119" borderId="0" applyNumberFormat="0" applyBorder="0" applyAlignment="0" applyProtection="0"/>
    <xf numFmtId="0" fontId="96" fillId="119" borderId="0" applyNumberFormat="0" applyBorder="0" applyAlignment="0" applyProtection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6" fillId="0" borderId="0"/>
    <xf numFmtId="0" fontId="11" fillId="0" borderId="0"/>
    <xf numFmtId="0" fontId="6" fillId="0" borderId="0"/>
    <xf numFmtId="0" fontId="2" fillId="0" borderId="0"/>
    <xf numFmtId="0" fontId="11" fillId="0" borderId="0"/>
    <xf numFmtId="0" fontId="11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>
      <alignment vertical="top"/>
    </xf>
    <xf numFmtId="0" fontId="11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6" fillId="0" borderId="0"/>
    <xf numFmtId="0" fontId="11" fillId="0" borderId="0"/>
    <xf numFmtId="0" fontId="6" fillId="0" borderId="0"/>
    <xf numFmtId="0" fontId="2" fillId="0" borderId="0"/>
    <xf numFmtId="0" fontId="11" fillId="0" borderId="0"/>
    <xf numFmtId="0" fontId="11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0" fontId="11" fillId="0" borderId="0"/>
    <xf numFmtId="0" fontId="2" fillId="0" borderId="0"/>
    <xf numFmtId="0" fontId="6" fillId="0" borderId="0"/>
    <xf numFmtId="0" fontId="2" fillId="0" borderId="0"/>
    <xf numFmtId="0" fontId="11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0" fontId="11" fillId="0" borderId="0"/>
    <xf numFmtId="0" fontId="2" fillId="0" borderId="0"/>
    <xf numFmtId="0" fontId="6" fillId="0" borderId="0"/>
    <xf numFmtId="0" fontId="2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11" fillId="0" borderId="0"/>
    <xf numFmtId="0" fontId="2" fillId="0" borderId="0"/>
    <xf numFmtId="0" fontId="2" fillId="0" borderId="0">
      <alignment vertical="top"/>
    </xf>
    <xf numFmtId="0" fontId="2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>
      <alignment vertical="top"/>
    </xf>
    <xf numFmtId="0" fontId="55" fillId="0" borderId="0"/>
    <xf numFmtId="0" fontId="55" fillId="0" borderId="0"/>
    <xf numFmtId="0" fontId="6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0" fontId="11" fillId="0" borderId="0"/>
    <xf numFmtId="0" fontId="2" fillId="0" borderId="0"/>
    <xf numFmtId="0" fontId="6" fillId="0" borderId="0"/>
    <xf numFmtId="0" fontId="2" fillId="0" borderId="0"/>
    <xf numFmtId="0" fontId="11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>
      <alignment vertical="top"/>
    </xf>
    <xf numFmtId="0" fontId="55" fillId="0" borderId="0"/>
    <xf numFmtId="0" fontId="6" fillId="0" borderId="0">
      <alignment vertical="top"/>
    </xf>
    <xf numFmtId="0" fontId="2" fillId="0" borderId="0"/>
    <xf numFmtId="0" fontId="6" fillId="0" borderId="0">
      <alignment vertical="top"/>
    </xf>
    <xf numFmtId="0" fontId="55" fillId="0" borderId="0"/>
    <xf numFmtId="0" fontId="55" fillId="0" borderId="0"/>
    <xf numFmtId="0" fontId="6" fillId="0" borderId="0">
      <alignment vertical="top"/>
    </xf>
    <xf numFmtId="0" fontId="55" fillId="0" borderId="0"/>
    <xf numFmtId="0" fontId="6" fillId="0" borderId="0">
      <alignment vertical="top"/>
    </xf>
    <xf numFmtId="0" fontId="6" fillId="0" borderId="0">
      <alignment vertical="top"/>
    </xf>
    <xf numFmtId="0" fontId="55" fillId="0" borderId="0"/>
    <xf numFmtId="0" fontId="55" fillId="0" borderId="0"/>
    <xf numFmtId="0" fontId="2" fillId="0" borderId="0">
      <alignment vertical="top"/>
    </xf>
    <xf numFmtId="0" fontId="55" fillId="0" borderId="0"/>
    <xf numFmtId="0" fontId="2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55" fillId="0" borderId="0"/>
    <xf numFmtId="0" fontId="55" fillId="0" borderId="0"/>
    <xf numFmtId="0" fontId="2" fillId="0" borderId="0">
      <alignment vertical="top"/>
    </xf>
    <xf numFmtId="0" fontId="55" fillId="0" borderId="0"/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6" fillId="0" borderId="0">
      <alignment vertical="top"/>
    </xf>
    <xf numFmtId="0" fontId="55" fillId="0" borderId="0"/>
    <xf numFmtId="0" fontId="55" fillId="0" borderId="0"/>
    <xf numFmtId="0" fontId="55" fillId="0" borderId="0"/>
    <xf numFmtId="0" fontId="6" fillId="0" borderId="0">
      <alignment vertical="top"/>
    </xf>
    <xf numFmtId="0" fontId="2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6" fillId="0" borderId="0">
      <alignment vertical="top"/>
    </xf>
    <xf numFmtId="0" fontId="11" fillId="0" borderId="0"/>
    <xf numFmtId="0" fontId="11" fillId="0" borderId="0"/>
    <xf numFmtId="0" fontId="6" fillId="0" borderId="0">
      <alignment vertical="top"/>
    </xf>
    <xf numFmtId="0" fontId="2" fillId="0" borderId="0"/>
    <xf numFmtId="0" fontId="11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6" fillId="0" borderId="0">
      <alignment vertical="top"/>
    </xf>
    <xf numFmtId="0" fontId="55" fillId="0" borderId="0"/>
    <xf numFmtId="0" fontId="55" fillId="0" borderId="0"/>
    <xf numFmtId="0" fontId="6" fillId="0" borderId="0">
      <alignment vertical="top"/>
    </xf>
    <xf numFmtId="0" fontId="2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55" fillId="0" borderId="0"/>
    <xf numFmtId="0" fontId="55" fillId="0" borderId="0"/>
    <xf numFmtId="0" fontId="55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6" fillId="0" borderId="0">
      <alignment vertical="top"/>
    </xf>
    <xf numFmtId="0" fontId="55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55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55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5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55" fillId="0" borderId="0"/>
    <xf numFmtId="0" fontId="48" fillId="0" borderId="0"/>
    <xf numFmtId="0" fontId="55" fillId="0" borderId="0"/>
    <xf numFmtId="0" fontId="55" fillId="0" borderId="0"/>
    <xf numFmtId="0" fontId="55" fillId="0" borderId="0"/>
    <xf numFmtId="0" fontId="48" fillId="0" borderId="0"/>
    <xf numFmtId="0" fontId="48" fillId="0" borderId="0"/>
    <xf numFmtId="0" fontId="2" fillId="0" borderId="0"/>
    <xf numFmtId="0" fontId="2" fillId="0" borderId="0">
      <alignment vertical="top"/>
    </xf>
    <xf numFmtId="0" fontId="2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2" fillId="0" borderId="0"/>
    <xf numFmtId="0" fontId="55" fillId="0" borderId="0"/>
    <xf numFmtId="0" fontId="48" fillId="0" borderId="0"/>
    <xf numFmtId="0" fontId="55" fillId="0" borderId="0"/>
    <xf numFmtId="0" fontId="55" fillId="0" borderId="0"/>
    <xf numFmtId="0" fontId="5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55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0" fontId="55" fillId="0" borderId="0"/>
    <xf numFmtId="0" fontId="6" fillId="0" borderId="0">
      <alignment vertical="top"/>
    </xf>
    <xf numFmtId="0" fontId="55" fillId="0" borderId="0"/>
    <xf numFmtId="0" fontId="55" fillId="0" borderId="0"/>
    <xf numFmtId="0" fontId="2" fillId="0" borderId="0"/>
    <xf numFmtId="0" fontId="55" fillId="0" borderId="0"/>
    <xf numFmtId="0" fontId="6" fillId="0" borderId="0">
      <alignment vertical="top"/>
    </xf>
    <xf numFmtId="0" fontId="55" fillId="0" borderId="0"/>
    <xf numFmtId="0" fontId="55" fillId="0" borderId="0"/>
    <xf numFmtId="0" fontId="2" fillId="0" borderId="0"/>
    <xf numFmtId="0" fontId="55" fillId="0" borderId="0"/>
    <xf numFmtId="0" fontId="2" fillId="0" borderId="0">
      <alignment vertical="top"/>
    </xf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55" fillId="0" borderId="0"/>
    <xf numFmtId="0" fontId="55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6" fillId="0" borderId="0">
      <alignment vertical="top"/>
    </xf>
    <xf numFmtId="0" fontId="6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56" fillId="0" borderId="0"/>
    <xf numFmtId="0" fontId="55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>
      <alignment vertical="top"/>
    </xf>
    <xf numFmtId="0" fontId="11" fillId="0" borderId="0"/>
    <xf numFmtId="0" fontId="2" fillId="0" borderId="0"/>
    <xf numFmtId="0" fontId="2" fillId="0" borderId="0">
      <alignment vertical="top"/>
    </xf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2" fillId="0" borderId="0">
      <alignment vertical="top"/>
    </xf>
    <xf numFmtId="0" fontId="55" fillId="0" borderId="0"/>
    <xf numFmtId="0" fontId="55" fillId="0" borderId="0"/>
    <xf numFmtId="0" fontId="52" fillId="0" borderId="0"/>
    <xf numFmtId="0" fontId="2" fillId="0" borderId="0">
      <alignment vertical="top"/>
    </xf>
    <xf numFmtId="0" fontId="55" fillId="0" borderId="0"/>
    <xf numFmtId="0" fontId="55" fillId="0" borderId="0"/>
    <xf numFmtId="0" fontId="2" fillId="0" borderId="0">
      <alignment vertical="top"/>
    </xf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11" fillId="0" borderId="0"/>
    <xf numFmtId="0" fontId="11" fillId="0" borderId="0"/>
    <xf numFmtId="0" fontId="11" fillId="0" borderId="0"/>
    <xf numFmtId="0" fontId="2" fillId="0" borderId="0">
      <alignment vertical="top"/>
    </xf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55" fillId="0" borderId="0"/>
    <xf numFmtId="0" fontId="2" fillId="0" borderId="0"/>
    <xf numFmtId="0" fontId="11" fillId="0" borderId="0"/>
    <xf numFmtId="0" fontId="55" fillId="0" borderId="0"/>
    <xf numFmtId="0" fontId="2" fillId="0" borderId="0"/>
    <xf numFmtId="0" fontId="55" fillId="0" borderId="0"/>
    <xf numFmtId="0" fontId="2" fillId="0" borderId="0">
      <alignment vertical="top"/>
    </xf>
    <xf numFmtId="0" fontId="55" fillId="0" borderId="0"/>
    <xf numFmtId="0" fontId="2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0" fontId="55" fillId="0" borderId="0"/>
    <xf numFmtId="0" fontId="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55" fillId="0" borderId="0"/>
    <xf numFmtId="0" fontId="6" fillId="0" borderId="0"/>
    <xf numFmtId="0" fontId="55" fillId="0" borderId="0"/>
    <xf numFmtId="0" fontId="6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1" fillId="0" borderId="0"/>
    <xf numFmtId="0" fontId="55" fillId="0" borderId="0"/>
    <xf numFmtId="0" fontId="11" fillId="0" borderId="0"/>
    <xf numFmtId="0" fontId="11" fillId="0" borderId="0"/>
    <xf numFmtId="0" fontId="55" fillId="0" borderId="0"/>
    <xf numFmtId="0" fontId="11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1" fillId="0" borderId="0"/>
    <xf numFmtId="0" fontId="55" fillId="0" borderId="0"/>
    <xf numFmtId="0" fontId="55" fillId="0" borderId="0"/>
    <xf numFmtId="0" fontId="11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9" fillId="0" borderId="0"/>
    <xf numFmtId="0" fontId="52" fillId="0" borderId="0"/>
    <xf numFmtId="0" fontId="49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2" fillId="0" borderId="0"/>
    <xf numFmtId="0" fontId="55" fillId="0" borderId="0"/>
    <xf numFmtId="0" fontId="55" fillId="0" borderId="0"/>
    <xf numFmtId="0" fontId="97" fillId="0" borderId="0">
      <alignment vertical="center"/>
    </xf>
    <xf numFmtId="0" fontId="2" fillId="0" borderId="0">
      <alignment vertical="top"/>
    </xf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11" fillId="0" borderId="0"/>
    <xf numFmtId="0" fontId="2" fillId="0" borderId="0">
      <alignment vertical="top"/>
    </xf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top"/>
    </xf>
    <xf numFmtId="0" fontId="2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55" fillId="0" borderId="0"/>
    <xf numFmtId="0" fontId="2" fillId="0" borderId="0">
      <alignment vertical="top"/>
    </xf>
    <xf numFmtId="0" fontId="55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55" fillId="0" borderId="0"/>
    <xf numFmtId="0" fontId="55" fillId="0" borderId="0"/>
    <xf numFmtId="0" fontId="2" fillId="0" borderId="0">
      <alignment vertical="top"/>
    </xf>
    <xf numFmtId="0" fontId="11" fillId="0" borderId="0"/>
    <xf numFmtId="0" fontId="11" fillId="0" borderId="0"/>
    <xf numFmtId="0" fontId="2" fillId="0" borderId="0">
      <alignment vertical="top"/>
    </xf>
    <xf numFmtId="0" fontId="11" fillId="0" borderId="0"/>
    <xf numFmtId="0" fontId="2" fillId="0" borderId="0">
      <alignment vertical="top"/>
    </xf>
    <xf numFmtId="0" fontId="48" fillId="0" borderId="0"/>
    <xf numFmtId="0" fontId="2" fillId="0" borderId="0">
      <alignment vertical="top"/>
    </xf>
    <xf numFmtId="0" fontId="48" fillId="0" borderId="0"/>
    <xf numFmtId="0" fontId="2" fillId="0" borderId="0">
      <alignment vertical="top"/>
    </xf>
    <xf numFmtId="0" fontId="11" fillId="0" borderId="0"/>
    <xf numFmtId="0" fontId="11" fillId="0" borderId="0"/>
    <xf numFmtId="0" fontId="2" fillId="0" borderId="0">
      <alignment vertical="top"/>
    </xf>
    <xf numFmtId="0" fontId="11" fillId="0" borderId="0"/>
    <xf numFmtId="0" fontId="2" fillId="0" borderId="0">
      <alignment vertical="top"/>
    </xf>
    <xf numFmtId="0" fontId="11" fillId="0" borderId="0"/>
    <xf numFmtId="0" fontId="11" fillId="0" borderId="0"/>
    <xf numFmtId="0" fontId="2" fillId="0" borderId="0">
      <alignment vertical="top"/>
    </xf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1" fillId="0" borderId="0"/>
    <xf numFmtId="0" fontId="48" fillId="0" borderId="0"/>
    <xf numFmtId="0" fontId="48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top"/>
    </xf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2" fillId="0" borderId="0">
      <alignment vertical="top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9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9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>
      <alignment vertical="top"/>
    </xf>
    <xf numFmtId="0" fontId="2" fillId="0" borderId="0">
      <alignment vertical="top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0" fillId="48" borderId="13" applyNumberFormat="0" applyAlignment="0" applyProtection="0"/>
    <xf numFmtId="0" fontId="50" fillId="48" borderId="13" applyNumberFormat="0" applyAlignment="0" applyProtection="0"/>
    <xf numFmtId="0" fontId="50" fillId="48" borderId="13" applyNumberFormat="0" applyAlignment="0" applyProtection="0"/>
    <xf numFmtId="0" fontId="50" fillId="48" borderId="13" applyNumberFormat="0" applyAlignment="0" applyProtection="0"/>
    <xf numFmtId="0" fontId="50" fillId="48" borderId="13" applyNumberFormat="0" applyAlignment="0" applyProtection="0"/>
    <xf numFmtId="0" fontId="50" fillId="48" borderId="13" applyNumberFormat="0" applyAlignment="0" applyProtection="0"/>
    <xf numFmtId="0" fontId="50" fillId="48" borderId="13" applyNumberFormat="0" applyAlignment="0" applyProtection="0"/>
    <xf numFmtId="0" fontId="50" fillId="48" borderId="13" applyNumberFormat="0" applyAlignment="0" applyProtection="0"/>
    <xf numFmtId="0" fontId="50" fillId="48" borderId="13" applyNumberFormat="0" applyAlignment="0" applyProtection="0"/>
    <xf numFmtId="0" fontId="50" fillId="48" borderId="13" applyNumberFormat="0" applyAlignment="0" applyProtection="0"/>
    <xf numFmtId="0" fontId="4" fillId="120" borderId="20" applyNumberFormat="0" applyFont="0" applyAlignment="0" applyProtection="0"/>
    <xf numFmtId="0" fontId="11" fillId="120" borderId="20" applyNumberFormat="0" applyFont="0" applyAlignment="0" applyProtection="0"/>
    <xf numFmtId="0" fontId="11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3" fillId="120" borderId="20" applyNumberFormat="0" applyFont="0" applyAlignment="0" applyProtection="0"/>
    <xf numFmtId="0" fontId="5" fillId="120" borderId="20" applyNumberFormat="0" applyFont="0" applyAlignment="0" applyProtection="0"/>
    <xf numFmtId="0" fontId="4" fillId="120" borderId="20" applyNumberFormat="0" applyFont="0" applyAlignment="0" applyProtection="0"/>
    <xf numFmtId="0" fontId="11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4" fillId="120" borderId="20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4" fillId="120" borderId="20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4" fillId="120" borderId="20" applyNumberFormat="0" applyFont="0" applyAlignment="0" applyProtection="0"/>
    <xf numFmtId="0" fontId="11" fillId="120" borderId="20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0" borderId="20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0" borderId="20" applyNumberFormat="0" applyFont="0" applyAlignment="0" applyProtection="0"/>
    <xf numFmtId="0" fontId="11" fillId="12" borderId="13" applyNumberFormat="0" applyFont="0" applyAlignment="0" applyProtection="0"/>
    <xf numFmtId="0" fontId="11" fillId="120" borderId="20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" borderId="13" applyNumberFormat="0" applyFont="0" applyAlignment="0" applyProtection="0"/>
    <xf numFmtId="0" fontId="11" fillId="120" borderId="20" applyNumberFormat="0" applyFont="0" applyAlignment="0" applyProtection="0"/>
    <xf numFmtId="0" fontId="2" fillId="12" borderId="13" applyNumberFormat="0" applyFont="0" applyAlignment="0" applyProtection="0"/>
    <xf numFmtId="0" fontId="11" fillId="120" borderId="20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11" fillId="120" borderId="20" applyNumberFormat="0" applyFont="0" applyAlignment="0" applyProtection="0"/>
    <xf numFmtId="0" fontId="2" fillId="12" borderId="13" applyNumberFormat="0" applyFont="0" applyAlignment="0" applyProtection="0"/>
    <xf numFmtId="0" fontId="11" fillId="120" borderId="20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6" fillId="12" borderId="13" applyNumberFormat="0" applyFont="0" applyAlignment="0" applyProtection="0"/>
    <xf numFmtId="0" fontId="48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48" fillId="12" borderId="13" applyNumberFormat="0" applyFont="0" applyAlignment="0" applyProtection="0"/>
    <xf numFmtId="0" fontId="48" fillId="12" borderId="13" applyNumberFormat="0" applyFont="0" applyAlignment="0" applyProtection="0"/>
    <xf numFmtId="0" fontId="48" fillId="12" borderId="13" applyNumberFormat="0" applyFont="0" applyAlignment="0" applyProtection="0"/>
    <xf numFmtId="0" fontId="48" fillId="12" borderId="13" applyNumberFormat="0" applyFont="0" applyAlignment="0" applyProtection="0"/>
    <xf numFmtId="0" fontId="48" fillId="12" borderId="13" applyNumberFormat="0" applyFont="0" applyAlignment="0" applyProtection="0"/>
    <xf numFmtId="0" fontId="48" fillId="12" borderId="13" applyNumberFormat="0" applyFont="0" applyAlignment="0" applyProtection="0"/>
    <xf numFmtId="0" fontId="48" fillId="12" borderId="13" applyNumberFormat="0" applyFont="0" applyAlignment="0" applyProtection="0"/>
    <xf numFmtId="0" fontId="6" fillId="12" borderId="13" applyNumberFormat="0" applyFont="0" applyAlignment="0" applyProtection="0"/>
    <xf numFmtId="0" fontId="11" fillId="120" borderId="20" applyNumberFormat="0" applyFont="0" applyAlignment="0" applyProtection="0"/>
    <xf numFmtId="0" fontId="11" fillId="120" borderId="20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11" fillId="120" borderId="20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2" fillId="12" borderId="13" applyNumberFormat="0" applyFont="0" applyAlignment="0" applyProtection="0"/>
    <xf numFmtId="0" fontId="11" fillId="120" borderId="20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11" fillId="120" borderId="20" applyNumberFormat="0" applyFont="0" applyAlignment="0" applyProtection="0"/>
    <xf numFmtId="0" fontId="11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6" fillId="12" borderId="13" applyNumberFormat="0" applyFont="0" applyAlignment="0" applyProtection="0"/>
    <xf numFmtId="0" fontId="4" fillId="120" borderId="20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11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4" fillId="120" borderId="20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11" fillId="120" borderId="20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6" fillId="12" borderId="13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6" fillId="12" borderId="13" applyNumberFormat="0" applyFont="0" applyAlignment="0" applyProtection="0"/>
    <xf numFmtId="0" fontId="11" fillId="120" borderId="20" applyNumberFormat="0" applyFont="0" applyAlignment="0" applyProtection="0"/>
    <xf numFmtId="0" fontId="11" fillId="120" borderId="20" applyNumberFormat="0" applyFont="0" applyAlignment="0" applyProtection="0"/>
    <xf numFmtId="0" fontId="4" fillId="120" borderId="20" applyNumberFormat="0" applyFont="0" applyAlignment="0" applyProtection="0"/>
    <xf numFmtId="0" fontId="4" fillId="120" borderId="20" applyNumberFormat="0" applyFont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</cellStyleXfs>
  <cellXfs count="44">
    <xf numFmtId="0" fontId="0" fillId="0" borderId="0" xfId="0"/>
    <xf numFmtId="0" fontId="99" fillId="0" borderId="0" xfId="0" applyFont="1" applyAlignment="1">
      <alignment horizontal="left"/>
    </xf>
    <xf numFmtId="0" fontId="100" fillId="0" borderId="0" xfId="0" applyFont="1" applyAlignment="1">
      <alignment horizontal="center"/>
    </xf>
    <xf numFmtId="0" fontId="100" fillId="0" borderId="0" xfId="0" applyFont="1" applyAlignment="1">
      <alignment horizontal="right"/>
    </xf>
    <xf numFmtId="0" fontId="99" fillId="0" borderId="21" xfId="0" applyFont="1" applyBorder="1" applyAlignment="1">
      <alignment horizontal="left"/>
    </xf>
    <xf numFmtId="0" fontId="100" fillId="0" borderId="21" xfId="0" applyFont="1" applyBorder="1" applyAlignment="1">
      <alignment horizontal="center"/>
    </xf>
    <xf numFmtId="0" fontId="99" fillId="0" borderId="21" xfId="0" applyFont="1" applyBorder="1" applyAlignment="1">
      <alignment horizontal="center"/>
    </xf>
    <xf numFmtId="0" fontId="101" fillId="0" borderId="0" xfId="0" applyFont="1" applyAlignment="1">
      <alignment horizontal="left"/>
    </xf>
    <xf numFmtId="0" fontId="102" fillId="0" borderId="0" xfId="0" applyFont="1" applyAlignment="1">
      <alignment horizontal="left"/>
    </xf>
    <xf numFmtId="0" fontId="103" fillId="121" borderId="0" xfId="0" applyFont="1" applyFill="1" applyAlignment="1">
      <alignment horizontal="center" vertical="center" wrapText="1"/>
    </xf>
    <xf numFmtId="0" fontId="102" fillId="0" borderId="0" xfId="0" applyFont="1" applyAlignment="1">
      <alignment horizontal="center"/>
    </xf>
    <xf numFmtId="0" fontId="99" fillId="0" borderId="0" xfId="0" applyFont="1" applyAlignment="1">
      <alignment horizontal="center"/>
    </xf>
    <xf numFmtId="0" fontId="100" fillId="122" borderId="21" xfId="0" applyFont="1" applyFill="1" applyBorder="1" applyAlignment="1">
      <alignment horizontal="center"/>
    </xf>
    <xf numFmtId="0" fontId="99" fillId="122" borderId="21" xfId="0" applyFont="1" applyFill="1" applyBorder="1" applyAlignment="1">
      <alignment horizontal="center"/>
    </xf>
    <xf numFmtId="0" fontId="100" fillId="0" borderId="21" xfId="0" applyFont="1" applyBorder="1" applyAlignment="1">
      <alignment horizontal="left"/>
    </xf>
    <xf numFmtId="165" fontId="99" fillId="0" borderId="21" xfId="915" applyNumberFormat="1" applyFont="1" applyBorder="1" applyAlignment="1">
      <alignment horizontal="left"/>
    </xf>
    <xf numFmtId="0" fontId="99" fillId="122" borderId="21" xfId="0" applyFont="1" applyFill="1" applyBorder="1" applyAlignment="1">
      <alignment horizontal="left"/>
    </xf>
    <xf numFmtId="165" fontId="0" fillId="0" borderId="0" xfId="0" applyNumberFormat="1"/>
    <xf numFmtId="164" fontId="99" fillId="0" borderId="21" xfId="915" applyFont="1" applyBorder="1" applyAlignment="1">
      <alignment horizontal="left"/>
    </xf>
    <xf numFmtId="0" fontId="99" fillId="122" borderId="0" xfId="0" applyFont="1" applyFill="1" applyAlignment="1">
      <alignment horizontal="left"/>
    </xf>
    <xf numFmtId="164" fontId="0" fillId="0" borderId="0" xfId="0" applyNumberFormat="1"/>
    <xf numFmtId="10" fontId="0" fillId="0" borderId="0" xfId="4066" applyNumberFormat="1" applyFont="1"/>
    <xf numFmtId="0" fontId="0" fillId="0" borderId="0" xfId="4066" applyFont="1"/>
    <xf numFmtId="10" fontId="0" fillId="0" borderId="0" xfId="0" applyNumberFormat="1"/>
    <xf numFmtId="0" fontId="104" fillId="122" borderId="21" xfId="0" applyFont="1" applyFill="1" applyBorder="1" applyAlignment="1">
      <alignment horizontal="center"/>
    </xf>
    <xf numFmtId="0" fontId="105" fillId="122" borderId="21" xfId="0" applyFont="1" applyFill="1" applyBorder="1" applyAlignment="1">
      <alignment horizontal="center"/>
    </xf>
    <xf numFmtId="0" fontId="104" fillId="0" borderId="21" xfId="0" applyFont="1" applyBorder="1" applyAlignment="1">
      <alignment horizontal="left"/>
    </xf>
    <xf numFmtId="0" fontId="105" fillId="0" borderId="21" xfId="0" applyFont="1" applyBorder="1" applyAlignment="1">
      <alignment horizontal="left"/>
    </xf>
    <xf numFmtId="0" fontId="105" fillId="122" borderId="21" xfId="0" applyFont="1" applyFill="1" applyBorder="1" applyAlignment="1">
      <alignment horizontal="left"/>
    </xf>
    <xf numFmtId="168" fontId="0" fillId="0" borderId="0" xfId="915" applyNumberFormat="1" applyFont="1"/>
    <xf numFmtId="168" fontId="100" fillId="122" borderId="21" xfId="915" applyNumberFormat="1" applyFont="1" applyFill="1" applyBorder="1" applyAlignment="1">
      <alignment horizontal="center"/>
    </xf>
    <xf numFmtId="168" fontId="99" fillId="122" borderId="21" xfId="915" applyNumberFormat="1" applyFont="1" applyFill="1" applyBorder="1" applyAlignment="1">
      <alignment horizontal="center"/>
    </xf>
    <xf numFmtId="168" fontId="99" fillId="0" borderId="21" xfId="915" applyNumberFormat="1" applyFont="1" applyBorder="1" applyAlignment="1">
      <alignment horizontal="left"/>
    </xf>
    <xf numFmtId="168" fontId="100" fillId="0" borderId="21" xfId="915" applyNumberFormat="1" applyFont="1" applyBorder="1" applyAlignment="1">
      <alignment horizontal="left"/>
    </xf>
    <xf numFmtId="168" fontId="99" fillId="0" borderId="21" xfId="915" applyNumberFormat="1" applyFont="1" applyBorder="1" applyAlignment="1">
      <alignment horizontal="right"/>
    </xf>
    <xf numFmtId="168" fontId="99" fillId="122" borderId="21" xfId="915" applyNumberFormat="1" applyFont="1" applyFill="1" applyBorder="1" applyAlignment="1">
      <alignment horizontal="left"/>
    </xf>
    <xf numFmtId="37" fontId="99" fillId="0" borderId="21" xfId="915" applyNumberFormat="1" applyFont="1" applyBorder="1" applyAlignment="1">
      <alignment horizontal="right"/>
    </xf>
    <xf numFmtId="0" fontId="99" fillId="0" borderId="21" xfId="0" quotePrefix="1" applyFont="1" applyBorder="1" applyAlignment="1">
      <alignment horizontal="left"/>
    </xf>
    <xf numFmtId="0" fontId="102" fillId="0" borderId="0" xfId="0" applyFont="1" applyAlignment="1">
      <alignment horizontal="center"/>
    </xf>
    <xf numFmtId="0" fontId="100" fillId="0" borderId="0" xfId="0" applyFont="1" applyAlignment="1">
      <alignment horizontal="left"/>
    </xf>
    <xf numFmtId="0" fontId="99" fillId="0" borderId="0" xfId="0" applyFont="1" applyAlignment="1">
      <alignment horizontal="left"/>
    </xf>
    <xf numFmtId="0" fontId="102" fillId="0" borderId="0" xfId="0" applyFont="1" applyAlignment="1">
      <alignment horizontal="left"/>
    </xf>
    <xf numFmtId="0" fontId="100" fillId="0" borderId="0" xfId="0" applyFont="1" applyAlignment="1">
      <alignment horizontal="center"/>
    </xf>
    <xf numFmtId="0" fontId="100" fillId="122" borderId="21" xfId="0" applyFont="1" applyFill="1" applyBorder="1" applyAlignment="1">
      <alignment horizontal="center"/>
    </xf>
  </cellXfs>
  <cellStyles count="4311">
    <cellStyle name="?" xfId="1" xr:uid="{00000000-0005-0000-0000-000000000000}"/>
    <cellStyle name="? 2" xfId="2" xr:uid="{00000000-0005-0000-0000-000001000000}"/>
    <cellStyle name="?鹎" xfId="3" xr:uid="{00000000-0005-0000-0000-000002000000}"/>
    <cellStyle name="?鹎 2" xfId="4" xr:uid="{00000000-0005-0000-0000-000003000000}"/>
    <cellStyle name="?鹎%" xfId="5" xr:uid="{00000000-0005-0000-0000-000004000000}"/>
    <cellStyle name="?鹎% 2" xfId="6" xr:uid="{00000000-0005-0000-0000-000005000000}"/>
    <cellStyle name="?鹎%U" xfId="7" xr:uid="{00000000-0005-0000-0000-000006000000}"/>
    <cellStyle name="?鹎%U 2" xfId="8" xr:uid="{00000000-0005-0000-0000-000007000000}"/>
    <cellStyle name="?鹎%U龡" xfId="9" xr:uid="{00000000-0005-0000-0000-000008000000}"/>
    <cellStyle name="?鹎%U龡 2" xfId="10" xr:uid="{00000000-0005-0000-0000-000009000000}"/>
    <cellStyle name="?鹎%U龡&amp;H" xfId="11" xr:uid="{00000000-0005-0000-0000-00000A000000}"/>
    <cellStyle name="?鹎%U龡&amp;H 2" xfId="12" xr:uid="{00000000-0005-0000-0000-00000B000000}"/>
    <cellStyle name="?鹎%U龡&amp;H?_x0008_e_x0005_9_x0006__x0007__x0001__x0001_" xfId="13" xr:uid="{00000000-0005-0000-0000-00000C000000}"/>
    <cellStyle name="?鹎%U龡&amp;H?_x0008_e_x0005_9_x0006__x0007__x0001__x0001_ 2" xfId="14" xr:uid="{00000000-0005-0000-0000-00000D000000}"/>
    <cellStyle name="_~1929334" xfId="15" xr:uid="{00000000-0005-0000-0000-00000E000000}"/>
    <cellStyle name="_~1929334 2" xfId="16" xr:uid="{00000000-0005-0000-0000-00000F000000}"/>
    <cellStyle name="_~4909890" xfId="17" xr:uid="{00000000-0005-0000-0000-000010000000}"/>
    <cellStyle name="_~4909890 2" xfId="18" xr:uid="{00000000-0005-0000-0000-000011000000}"/>
    <cellStyle name="_as text" xfId="19" xr:uid="{00000000-0005-0000-0000-000012000000}"/>
    <cellStyle name="_as text 1" xfId="20" xr:uid="{00000000-0005-0000-0000-000013000000}"/>
    <cellStyle name="_as text_FIXED INCOME" xfId="21" xr:uid="{00000000-0005-0000-0000-000014000000}"/>
    <cellStyle name="_as text_FIXED INCOME 1" xfId="22" xr:uid="{00000000-0005-0000-0000-000015000000}"/>
    <cellStyle name="_as text_MM" xfId="23" xr:uid="{00000000-0005-0000-0000-000016000000}"/>
    <cellStyle name="_as text_MM 1" xfId="24" xr:uid="{00000000-0005-0000-0000-000017000000}"/>
    <cellStyle name="_DEBENTURE" xfId="25" xr:uid="{00000000-0005-0000-0000-000018000000}"/>
    <cellStyle name="_DEBENTURE 1" xfId="26" xr:uid="{00000000-0005-0000-0000-000019000000}"/>
    <cellStyle name="_DEBENTURE_FIXED INCOME" xfId="27" xr:uid="{00000000-0005-0000-0000-00001A000000}"/>
    <cellStyle name="_DEBENTURE_FIXED INCOME 1" xfId="28" xr:uid="{00000000-0005-0000-0000-00001B000000}"/>
    <cellStyle name="_DEBENTURE_MM" xfId="29" xr:uid="{00000000-0005-0000-0000-00001C000000}"/>
    <cellStyle name="_DEBENTURE_MM 1" xfId="30" xr:uid="{00000000-0005-0000-0000-00001D000000}"/>
    <cellStyle name="_EQUITY" xfId="31" xr:uid="{00000000-0005-0000-0000-00001E000000}"/>
    <cellStyle name="_EQUITY 1" xfId="32" xr:uid="{00000000-0005-0000-0000-00001F000000}"/>
    <cellStyle name="_EQUITY_FIXED INCOME" xfId="33" xr:uid="{00000000-0005-0000-0000-000020000000}"/>
    <cellStyle name="_EQUITY_FIXED INCOME 1" xfId="34" xr:uid="{00000000-0005-0000-0000-000021000000}"/>
    <cellStyle name="_EQUITY_MM" xfId="35" xr:uid="{00000000-0005-0000-0000-000022000000}"/>
    <cellStyle name="_EQUITY_MM 1" xfId="36" xr:uid="{00000000-0005-0000-0000-000023000000}"/>
    <cellStyle name="_EQUITY-as text " xfId="37" xr:uid="{00000000-0005-0000-0000-000024000000}"/>
    <cellStyle name="_EQUITY-as text  1" xfId="38" xr:uid="{00000000-0005-0000-0000-000025000000}"/>
    <cellStyle name="_EQUITY-as text _FIXED INCOME" xfId="39" xr:uid="{00000000-0005-0000-0000-000026000000}"/>
    <cellStyle name="_EQUITY-as text _FIXED INCOME 1" xfId="40" xr:uid="{00000000-0005-0000-0000-000027000000}"/>
    <cellStyle name="_EQUITY-as text _MM" xfId="41" xr:uid="{00000000-0005-0000-0000-000028000000}"/>
    <cellStyle name="_EQUITY-as text _MM 1" xfId="42" xr:uid="{00000000-0005-0000-0000-000029000000}"/>
    <cellStyle name="_expenses" xfId="43" xr:uid="{00000000-0005-0000-0000-00002A000000}"/>
    <cellStyle name="_expenses 2" xfId="44" xr:uid="{00000000-0005-0000-0000-00002B000000}"/>
    <cellStyle name="_expenses_REE-Convertible Bond" xfId="45" xr:uid="{00000000-0005-0000-0000-00002C000000}"/>
    <cellStyle name="_expenses_REE-Convertible Bond 2" xfId="46" xr:uid="{00000000-0005-0000-0000-00002D000000}"/>
    <cellStyle name="_FI-Mortage Bonds" xfId="47" xr:uid="{00000000-0005-0000-0000-00002E000000}"/>
    <cellStyle name="_FI-Mortage Bonds 1" xfId="48" xr:uid="{00000000-0005-0000-0000-00002F000000}"/>
    <cellStyle name="_FI-Mortage Bonds_FIXED INCOME" xfId="49" xr:uid="{00000000-0005-0000-0000-000030000000}"/>
    <cellStyle name="_FI-Mortage Bonds_FIXED INCOME 1" xfId="50" xr:uid="{00000000-0005-0000-0000-000031000000}"/>
    <cellStyle name="_FI-Mortage Bonds_MM" xfId="51" xr:uid="{00000000-0005-0000-0000-000032000000}"/>
    <cellStyle name="_FI-Mortage Bonds_MM 1" xfId="52" xr:uid="{00000000-0005-0000-0000-000033000000}"/>
    <cellStyle name="_FIXED INCOME" xfId="53" xr:uid="{00000000-0005-0000-0000-000034000000}"/>
    <cellStyle name="_FIXED INCOME 1" xfId="54" xr:uid="{00000000-0005-0000-0000-000035000000}"/>
    <cellStyle name="_FIXED INCOME_FIXED INCOME" xfId="55" xr:uid="{00000000-0005-0000-0000-000036000000}"/>
    <cellStyle name="_FIXED INCOME_FIXED INCOME 1" xfId="56" xr:uid="{00000000-0005-0000-0000-000037000000}"/>
    <cellStyle name="_FIXED INCOME_MM" xfId="57" xr:uid="{00000000-0005-0000-0000-000038000000}"/>
    <cellStyle name="_FIXED INCOME_MM 1" xfId="58" xr:uid="{00000000-0005-0000-0000-000039000000}"/>
    <cellStyle name="_HSBC" xfId="59" xr:uid="{00000000-0005-0000-0000-00003A000000}"/>
    <cellStyle name="_HSBC 2" xfId="60" xr:uid="{00000000-0005-0000-0000-00003B000000}"/>
    <cellStyle name="_HSBC 3" xfId="61" xr:uid="{00000000-0005-0000-0000-00003C000000}"/>
    <cellStyle name="_HSBC_REE-Convertible Bond" xfId="62" xr:uid="{00000000-0005-0000-0000-00003D000000}"/>
    <cellStyle name="_HSBC_REE-Convertible Bond 2" xfId="63" xr:uid="{00000000-0005-0000-0000-00003E000000}"/>
    <cellStyle name="_HSBC_REE-Convertible Bond 3" xfId="64" xr:uid="{00000000-0005-0000-0000-00003F000000}"/>
    <cellStyle name="_income" xfId="65" xr:uid="{00000000-0005-0000-0000-000040000000}"/>
    <cellStyle name="_income 2" xfId="66" xr:uid="{00000000-0005-0000-0000-000041000000}"/>
    <cellStyle name="_income_REE-Convertible Bond" xfId="67" xr:uid="{00000000-0005-0000-0000-000042000000}"/>
    <cellStyle name="_income_REE-Convertible Bond 2" xfId="68" xr:uid="{00000000-0005-0000-0000-000043000000}"/>
    <cellStyle name="_MAFPF1_VSD Fee_From HSBC" xfId="69" xr:uid="{00000000-0005-0000-0000-000044000000}"/>
    <cellStyle name="_MM" xfId="70" xr:uid="{00000000-0005-0000-0000-000045000000}"/>
    <cellStyle name="_MM 1" xfId="71" xr:uid="{00000000-0005-0000-0000-000046000000}"/>
    <cellStyle name="_MM_FIXED INCOME" xfId="72" xr:uid="{00000000-0005-0000-0000-000047000000}"/>
    <cellStyle name="_MM_FIXED INCOME 1" xfId="73" xr:uid="{00000000-0005-0000-0000-000048000000}"/>
    <cellStyle name="_MM_MM" xfId="74" xr:uid="{00000000-0005-0000-0000-000049000000}"/>
    <cellStyle name="_MM_MM 1" xfId="75" xr:uid="{00000000-0005-0000-0000-00004A000000}"/>
    <cellStyle name="_MM-as text" xfId="76" xr:uid="{00000000-0005-0000-0000-00004B000000}"/>
    <cellStyle name="_MM-as text 1" xfId="77" xr:uid="{00000000-0005-0000-0000-00004C000000}"/>
    <cellStyle name="_MM-as text_FIXED INCOME" xfId="78" xr:uid="{00000000-0005-0000-0000-00004D000000}"/>
    <cellStyle name="_MM-as text_FIXED INCOME 1" xfId="79" xr:uid="{00000000-0005-0000-0000-00004E000000}"/>
    <cellStyle name="_MM-as text_MM" xfId="80" xr:uid="{00000000-0005-0000-0000-00004F000000}"/>
    <cellStyle name="_MM-as text_MM 1" xfId="81" xr:uid="{00000000-0005-0000-0000-000050000000}"/>
    <cellStyle name="_REE-Convertible Bond" xfId="82" xr:uid="{00000000-0005-0000-0000-000051000000}"/>
    <cellStyle name="_REE-Convertible Bond 2" xfId="83" xr:uid="{00000000-0005-0000-0000-000052000000}"/>
    <cellStyle name="_REE-Convertible Bond 3" xfId="84" xr:uid="{00000000-0005-0000-0000-000053000000}"/>
    <cellStyle name="_REE-Convertible Bond_REE-Convertible Bond" xfId="85" xr:uid="{00000000-0005-0000-0000-000054000000}"/>
    <cellStyle name="_REE-Convertible Bond_REE-Convertible Bond 2" xfId="86" xr:uid="{00000000-0005-0000-0000-000055000000}"/>
    <cellStyle name="_REE-Convertible Bond_REE-Convertible Bond 3" xfId="87" xr:uid="{00000000-0005-0000-0000-000056000000}"/>
    <cellStyle name="_Restricted_Invoice VSD fee Jan 2011 Manulife" xfId="88" xr:uid="{00000000-0005-0000-0000-000057000000}"/>
    <cellStyle name="_Sheet1" xfId="89" xr:uid="{00000000-0005-0000-0000-000058000000}"/>
    <cellStyle name="_Sheet1 1" xfId="90" xr:uid="{00000000-0005-0000-0000-000059000000}"/>
    <cellStyle name="_Sheet1_MM" xfId="91" xr:uid="{00000000-0005-0000-0000-00005A000000}"/>
    <cellStyle name="_Sheet1_MM 1" xfId="92" xr:uid="{00000000-0005-0000-0000-00005B000000}"/>
    <cellStyle name="_Sheet1_MM_FIXED INCOME" xfId="93" xr:uid="{00000000-0005-0000-0000-00005C000000}"/>
    <cellStyle name="_Sheet1_MM_FIXED INCOME 1" xfId="94" xr:uid="{00000000-0005-0000-0000-00005D000000}"/>
    <cellStyle name="_Sheet1_MM_MM" xfId="95" xr:uid="{00000000-0005-0000-0000-00005E000000}"/>
    <cellStyle name="_Sheet1_MM_MM 1" xfId="96" xr:uid="{00000000-0005-0000-0000-00005F000000}"/>
    <cellStyle name="_Sheet1_Sheet1" xfId="97" xr:uid="{00000000-0005-0000-0000-000060000000}"/>
    <cellStyle name="_Sheet1_Sheet1 1" xfId="98" xr:uid="{00000000-0005-0000-0000-000061000000}"/>
    <cellStyle name="_Sheet1_Sheet1_FIXED INCOME" xfId="99" xr:uid="{00000000-0005-0000-0000-000062000000}"/>
    <cellStyle name="_Sheet1_Sheet1_FIXED INCOME 1" xfId="100" xr:uid="{00000000-0005-0000-0000-000063000000}"/>
    <cellStyle name="_Sheet1_Sheet1_MM" xfId="101" xr:uid="{00000000-0005-0000-0000-000064000000}"/>
    <cellStyle name="_Sheet1_Sheet1_MM 1" xfId="102" xr:uid="{00000000-0005-0000-0000-000065000000}"/>
    <cellStyle name="_THRS- MMKTS" xfId="103" xr:uid="{00000000-0005-0000-0000-000066000000}"/>
    <cellStyle name="_THRS- MMKTS 1" xfId="104" xr:uid="{00000000-0005-0000-0000-000067000000}"/>
    <cellStyle name="_VSD Fee total_from HSBC" xfId="105" xr:uid="{00000000-0005-0000-0000-000068000000}"/>
    <cellStyle name="20% - Accent1" xfId="106" builtinId="30" customBuiltin="1"/>
    <cellStyle name="20% - Accent1 1" xfId="107" xr:uid="{00000000-0005-0000-0000-00006A000000}"/>
    <cellStyle name="20% - Accent1 10" xfId="108" xr:uid="{00000000-0005-0000-0000-00006B000000}"/>
    <cellStyle name="20% - Accent1 10 2" xfId="109" xr:uid="{00000000-0005-0000-0000-00006C000000}"/>
    <cellStyle name="20% - Accent1 10 2 2" xfId="110" xr:uid="{00000000-0005-0000-0000-00006D000000}"/>
    <cellStyle name="20% - Accent1 10 3" xfId="111" xr:uid="{00000000-0005-0000-0000-00006E000000}"/>
    <cellStyle name="20% - Accent1 10 3 2" xfId="112" xr:uid="{00000000-0005-0000-0000-00006F000000}"/>
    <cellStyle name="20% - Accent1 10 4" xfId="113" xr:uid="{00000000-0005-0000-0000-000070000000}"/>
    <cellStyle name="20% - Accent1 11" xfId="114" xr:uid="{00000000-0005-0000-0000-000071000000}"/>
    <cellStyle name="20% - Accent1 11 2" xfId="115" xr:uid="{00000000-0005-0000-0000-000072000000}"/>
    <cellStyle name="20% - Accent1 11 3" xfId="116" xr:uid="{00000000-0005-0000-0000-000073000000}"/>
    <cellStyle name="20% - Accent1 12" xfId="117" xr:uid="{00000000-0005-0000-0000-000074000000}"/>
    <cellStyle name="20% - Accent1 12 2" xfId="118" xr:uid="{00000000-0005-0000-0000-000075000000}"/>
    <cellStyle name="20% - Accent1 13" xfId="119" xr:uid="{00000000-0005-0000-0000-000076000000}"/>
    <cellStyle name="20% - Accent1 14" xfId="120" xr:uid="{00000000-0005-0000-0000-000077000000}"/>
    <cellStyle name="20% - Accent1 2" xfId="121" xr:uid="{00000000-0005-0000-0000-000078000000}"/>
    <cellStyle name="20% - Accent1 2 2" xfId="122" xr:uid="{00000000-0005-0000-0000-000079000000}"/>
    <cellStyle name="20% - Accent1 2 2 2" xfId="123" xr:uid="{00000000-0005-0000-0000-00007A000000}"/>
    <cellStyle name="20% - Accent1 2 2 3" xfId="124" xr:uid="{00000000-0005-0000-0000-00007B000000}"/>
    <cellStyle name="20% - Accent1 2 2 4" xfId="125" xr:uid="{00000000-0005-0000-0000-00007C000000}"/>
    <cellStyle name="20% - Accent1 2 2 4 2" xfId="126" xr:uid="{00000000-0005-0000-0000-00007D000000}"/>
    <cellStyle name="20% - Accent1 2 2 4 3" xfId="127" xr:uid="{00000000-0005-0000-0000-00007E000000}"/>
    <cellStyle name="20% - Accent1 2 3" xfId="128" xr:uid="{00000000-0005-0000-0000-00007F000000}"/>
    <cellStyle name="20% - Accent1 2 4" xfId="129" xr:uid="{00000000-0005-0000-0000-000080000000}"/>
    <cellStyle name="20% - Accent1 2 5" xfId="130" xr:uid="{00000000-0005-0000-0000-000081000000}"/>
    <cellStyle name="20% - Accent1 2 6" xfId="131" xr:uid="{00000000-0005-0000-0000-000082000000}"/>
    <cellStyle name="20% - Accent1 2_Time Deposits" xfId="132" xr:uid="{00000000-0005-0000-0000-000083000000}"/>
    <cellStyle name="20% - Accent1 3" xfId="133" xr:uid="{00000000-0005-0000-0000-000084000000}"/>
    <cellStyle name="20% - Accent1 3 2" xfId="134" xr:uid="{00000000-0005-0000-0000-000085000000}"/>
    <cellStyle name="20% - Accent1 3 2 2" xfId="135" xr:uid="{00000000-0005-0000-0000-000086000000}"/>
    <cellStyle name="20% - Accent1 3 3" xfId="136" xr:uid="{00000000-0005-0000-0000-000087000000}"/>
    <cellStyle name="20% - Accent1 3 3 2" xfId="137" xr:uid="{00000000-0005-0000-0000-000088000000}"/>
    <cellStyle name="20% - Accent1 3 4" xfId="138" xr:uid="{00000000-0005-0000-0000-000089000000}"/>
    <cellStyle name="20% - Accent1 3 4 2" xfId="139" xr:uid="{00000000-0005-0000-0000-00008A000000}"/>
    <cellStyle name="20% - Accent1 3 5" xfId="140" xr:uid="{00000000-0005-0000-0000-00008B000000}"/>
    <cellStyle name="20% - Accent1 4" xfId="141" xr:uid="{00000000-0005-0000-0000-00008C000000}"/>
    <cellStyle name="20% - Accent1 4 2" xfId="142" xr:uid="{00000000-0005-0000-0000-00008D000000}"/>
    <cellStyle name="20% - Accent1 4 2 2" xfId="143" xr:uid="{00000000-0005-0000-0000-00008E000000}"/>
    <cellStyle name="20% - Accent1 4 3" xfId="144" xr:uid="{00000000-0005-0000-0000-00008F000000}"/>
    <cellStyle name="20% - Accent1 4 3 2" xfId="145" xr:uid="{00000000-0005-0000-0000-000090000000}"/>
    <cellStyle name="20% - Accent1 4 4" xfId="146" xr:uid="{00000000-0005-0000-0000-000091000000}"/>
    <cellStyle name="20% - Accent1 5" xfId="147" xr:uid="{00000000-0005-0000-0000-000092000000}"/>
    <cellStyle name="20% - Accent1 5 2" xfId="148" xr:uid="{00000000-0005-0000-0000-000093000000}"/>
    <cellStyle name="20% - Accent1 5 2 2" xfId="149" xr:uid="{00000000-0005-0000-0000-000094000000}"/>
    <cellStyle name="20% - Accent1 5 3" xfId="150" xr:uid="{00000000-0005-0000-0000-000095000000}"/>
    <cellStyle name="20% - Accent1 5 3 2" xfId="151" xr:uid="{00000000-0005-0000-0000-000096000000}"/>
    <cellStyle name="20% - Accent1 5 4" xfId="152" xr:uid="{00000000-0005-0000-0000-000097000000}"/>
    <cellStyle name="20% - Accent1 6" xfId="153" xr:uid="{00000000-0005-0000-0000-000098000000}"/>
    <cellStyle name="20% - Accent1 6 2" xfId="154" xr:uid="{00000000-0005-0000-0000-000099000000}"/>
    <cellStyle name="20% - Accent1 6 2 2" xfId="155" xr:uid="{00000000-0005-0000-0000-00009A000000}"/>
    <cellStyle name="20% - Accent1 6 3" xfId="156" xr:uid="{00000000-0005-0000-0000-00009B000000}"/>
    <cellStyle name="20% - Accent1 6 3 2" xfId="157" xr:uid="{00000000-0005-0000-0000-00009C000000}"/>
    <cellStyle name="20% - Accent1 6 4" xfId="158" xr:uid="{00000000-0005-0000-0000-00009D000000}"/>
    <cellStyle name="20% - Accent1 7" xfId="159" xr:uid="{00000000-0005-0000-0000-00009E000000}"/>
    <cellStyle name="20% - Accent1 7 2" xfId="160" xr:uid="{00000000-0005-0000-0000-00009F000000}"/>
    <cellStyle name="20% - Accent1 7 2 2" xfId="161" xr:uid="{00000000-0005-0000-0000-0000A0000000}"/>
    <cellStyle name="20% - Accent1 7 3" xfId="162" xr:uid="{00000000-0005-0000-0000-0000A1000000}"/>
    <cellStyle name="20% - Accent1 7 3 2" xfId="163" xr:uid="{00000000-0005-0000-0000-0000A2000000}"/>
    <cellStyle name="20% - Accent1 7 4" xfId="164" xr:uid="{00000000-0005-0000-0000-0000A3000000}"/>
    <cellStyle name="20% - Accent1 8" xfId="165" xr:uid="{00000000-0005-0000-0000-0000A4000000}"/>
    <cellStyle name="20% - Accent1 8 2" xfId="166" xr:uid="{00000000-0005-0000-0000-0000A5000000}"/>
    <cellStyle name="20% - Accent1 8 2 2" xfId="167" xr:uid="{00000000-0005-0000-0000-0000A6000000}"/>
    <cellStyle name="20% - Accent1 8 3" xfId="168" xr:uid="{00000000-0005-0000-0000-0000A7000000}"/>
    <cellStyle name="20% - Accent1 8 3 2" xfId="169" xr:uid="{00000000-0005-0000-0000-0000A8000000}"/>
    <cellStyle name="20% - Accent1 8 4" xfId="170" xr:uid="{00000000-0005-0000-0000-0000A9000000}"/>
    <cellStyle name="20% - Accent1 9" xfId="171" xr:uid="{00000000-0005-0000-0000-0000AA000000}"/>
    <cellStyle name="20% - Accent1 9 2" xfId="172" xr:uid="{00000000-0005-0000-0000-0000AB000000}"/>
    <cellStyle name="20% - Accent1 9 2 2" xfId="173" xr:uid="{00000000-0005-0000-0000-0000AC000000}"/>
    <cellStyle name="20% - Accent1 9 3" xfId="174" xr:uid="{00000000-0005-0000-0000-0000AD000000}"/>
    <cellStyle name="20% - Accent1 9 3 2" xfId="175" xr:uid="{00000000-0005-0000-0000-0000AE000000}"/>
    <cellStyle name="20% - Accent1 9 4" xfId="176" xr:uid="{00000000-0005-0000-0000-0000AF000000}"/>
    <cellStyle name="20% - Accent2" xfId="177" builtinId="34" customBuiltin="1"/>
    <cellStyle name="20% - Accent2 1" xfId="178" xr:uid="{00000000-0005-0000-0000-0000B1000000}"/>
    <cellStyle name="20% - Accent2 10" xfId="179" xr:uid="{00000000-0005-0000-0000-0000B2000000}"/>
    <cellStyle name="20% - Accent2 10 2" xfId="180" xr:uid="{00000000-0005-0000-0000-0000B3000000}"/>
    <cellStyle name="20% - Accent2 10 2 2" xfId="181" xr:uid="{00000000-0005-0000-0000-0000B4000000}"/>
    <cellStyle name="20% - Accent2 10 3" xfId="182" xr:uid="{00000000-0005-0000-0000-0000B5000000}"/>
    <cellStyle name="20% - Accent2 10 3 2" xfId="183" xr:uid="{00000000-0005-0000-0000-0000B6000000}"/>
    <cellStyle name="20% - Accent2 10 4" xfId="184" xr:uid="{00000000-0005-0000-0000-0000B7000000}"/>
    <cellStyle name="20% - Accent2 11" xfId="185" xr:uid="{00000000-0005-0000-0000-0000B8000000}"/>
    <cellStyle name="20% - Accent2 11 2" xfId="186" xr:uid="{00000000-0005-0000-0000-0000B9000000}"/>
    <cellStyle name="20% - Accent2 11 3" xfId="187" xr:uid="{00000000-0005-0000-0000-0000BA000000}"/>
    <cellStyle name="20% - Accent2 12" xfId="188" xr:uid="{00000000-0005-0000-0000-0000BB000000}"/>
    <cellStyle name="20% - Accent2 12 2" xfId="189" xr:uid="{00000000-0005-0000-0000-0000BC000000}"/>
    <cellStyle name="20% - Accent2 13" xfId="190" xr:uid="{00000000-0005-0000-0000-0000BD000000}"/>
    <cellStyle name="20% - Accent2 14" xfId="191" xr:uid="{00000000-0005-0000-0000-0000BE000000}"/>
    <cellStyle name="20% - Accent2 2" xfId="192" xr:uid="{00000000-0005-0000-0000-0000BF000000}"/>
    <cellStyle name="20% - Accent2 2 2" xfId="193" xr:uid="{00000000-0005-0000-0000-0000C0000000}"/>
    <cellStyle name="20% - Accent2 2 2 2" xfId="194" xr:uid="{00000000-0005-0000-0000-0000C1000000}"/>
    <cellStyle name="20% - Accent2 2 2 3" xfId="195" xr:uid="{00000000-0005-0000-0000-0000C2000000}"/>
    <cellStyle name="20% - Accent2 2 2 4" xfId="196" xr:uid="{00000000-0005-0000-0000-0000C3000000}"/>
    <cellStyle name="20% - Accent2 2 2 4 2" xfId="197" xr:uid="{00000000-0005-0000-0000-0000C4000000}"/>
    <cellStyle name="20% - Accent2 2 2 4 3" xfId="198" xr:uid="{00000000-0005-0000-0000-0000C5000000}"/>
    <cellStyle name="20% - Accent2 2 3" xfId="199" xr:uid="{00000000-0005-0000-0000-0000C6000000}"/>
    <cellStyle name="20% - Accent2 2 4" xfId="200" xr:uid="{00000000-0005-0000-0000-0000C7000000}"/>
    <cellStyle name="20% - Accent2 2 5" xfId="201" xr:uid="{00000000-0005-0000-0000-0000C8000000}"/>
    <cellStyle name="20% - Accent2 2 6" xfId="202" xr:uid="{00000000-0005-0000-0000-0000C9000000}"/>
    <cellStyle name="20% - Accent2 2_Time Deposits" xfId="203" xr:uid="{00000000-0005-0000-0000-0000CA000000}"/>
    <cellStyle name="20% - Accent2 3" xfId="204" xr:uid="{00000000-0005-0000-0000-0000CB000000}"/>
    <cellStyle name="20% - Accent2 3 2" xfId="205" xr:uid="{00000000-0005-0000-0000-0000CC000000}"/>
    <cellStyle name="20% - Accent2 3 2 2" xfId="206" xr:uid="{00000000-0005-0000-0000-0000CD000000}"/>
    <cellStyle name="20% - Accent2 3 3" xfId="207" xr:uid="{00000000-0005-0000-0000-0000CE000000}"/>
    <cellStyle name="20% - Accent2 3 3 2" xfId="208" xr:uid="{00000000-0005-0000-0000-0000CF000000}"/>
    <cellStyle name="20% - Accent2 3 4" xfId="209" xr:uid="{00000000-0005-0000-0000-0000D0000000}"/>
    <cellStyle name="20% - Accent2 3 4 2" xfId="210" xr:uid="{00000000-0005-0000-0000-0000D1000000}"/>
    <cellStyle name="20% - Accent2 3 5" xfId="211" xr:uid="{00000000-0005-0000-0000-0000D2000000}"/>
    <cellStyle name="20% - Accent2 4" xfId="212" xr:uid="{00000000-0005-0000-0000-0000D3000000}"/>
    <cellStyle name="20% - Accent2 4 2" xfId="213" xr:uid="{00000000-0005-0000-0000-0000D4000000}"/>
    <cellStyle name="20% - Accent2 4 2 2" xfId="214" xr:uid="{00000000-0005-0000-0000-0000D5000000}"/>
    <cellStyle name="20% - Accent2 4 3" xfId="215" xr:uid="{00000000-0005-0000-0000-0000D6000000}"/>
    <cellStyle name="20% - Accent2 4 3 2" xfId="216" xr:uid="{00000000-0005-0000-0000-0000D7000000}"/>
    <cellStyle name="20% - Accent2 4 4" xfId="217" xr:uid="{00000000-0005-0000-0000-0000D8000000}"/>
    <cellStyle name="20% - Accent2 5" xfId="218" xr:uid="{00000000-0005-0000-0000-0000D9000000}"/>
    <cellStyle name="20% - Accent2 5 2" xfId="219" xr:uid="{00000000-0005-0000-0000-0000DA000000}"/>
    <cellStyle name="20% - Accent2 5 2 2" xfId="220" xr:uid="{00000000-0005-0000-0000-0000DB000000}"/>
    <cellStyle name="20% - Accent2 5 3" xfId="221" xr:uid="{00000000-0005-0000-0000-0000DC000000}"/>
    <cellStyle name="20% - Accent2 5 3 2" xfId="222" xr:uid="{00000000-0005-0000-0000-0000DD000000}"/>
    <cellStyle name="20% - Accent2 5 4" xfId="223" xr:uid="{00000000-0005-0000-0000-0000DE000000}"/>
    <cellStyle name="20% - Accent2 6" xfId="224" xr:uid="{00000000-0005-0000-0000-0000DF000000}"/>
    <cellStyle name="20% - Accent2 6 2" xfId="225" xr:uid="{00000000-0005-0000-0000-0000E0000000}"/>
    <cellStyle name="20% - Accent2 6 2 2" xfId="226" xr:uid="{00000000-0005-0000-0000-0000E1000000}"/>
    <cellStyle name="20% - Accent2 6 3" xfId="227" xr:uid="{00000000-0005-0000-0000-0000E2000000}"/>
    <cellStyle name="20% - Accent2 6 3 2" xfId="228" xr:uid="{00000000-0005-0000-0000-0000E3000000}"/>
    <cellStyle name="20% - Accent2 6 4" xfId="229" xr:uid="{00000000-0005-0000-0000-0000E4000000}"/>
    <cellStyle name="20% - Accent2 7" xfId="230" xr:uid="{00000000-0005-0000-0000-0000E5000000}"/>
    <cellStyle name="20% - Accent2 7 2" xfId="231" xr:uid="{00000000-0005-0000-0000-0000E6000000}"/>
    <cellStyle name="20% - Accent2 7 2 2" xfId="232" xr:uid="{00000000-0005-0000-0000-0000E7000000}"/>
    <cellStyle name="20% - Accent2 7 3" xfId="233" xr:uid="{00000000-0005-0000-0000-0000E8000000}"/>
    <cellStyle name="20% - Accent2 7 3 2" xfId="234" xr:uid="{00000000-0005-0000-0000-0000E9000000}"/>
    <cellStyle name="20% - Accent2 7 4" xfId="235" xr:uid="{00000000-0005-0000-0000-0000EA000000}"/>
    <cellStyle name="20% - Accent2 8" xfId="236" xr:uid="{00000000-0005-0000-0000-0000EB000000}"/>
    <cellStyle name="20% - Accent2 8 2" xfId="237" xr:uid="{00000000-0005-0000-0000-0000EC000000}"/>
    <cellStyle name="20% - Accent2 8 2 2" xfId="238" xr:uid="{00000000-0005-0000-0000-0000ED000000}"/>
    <cellStyle name="20% - Accent2 8 3" xfId="239" xr:uid="{00000000-0005-0000-0000-0000EE000000}"/>
    <cellStyle name="20% - Accent2 8 3 2" xfId="240" xr:uid="{00000000-0005-0000-0000-0000EF000000}"/>
    <cellStyle name="20% - Accent2 8 4" xfId="241" xr:uid="{00000000-0005-0000-0000-0000F0000000}"/>
    <cellStyle name="20% - Accent2 9" xfId="242" xr:uid="{00000000-0005-0000-0000-0000F1000000}"/>
    <cellStyle name="20% - Accent2 9 2" xfId="243" xr:uid="{00000000-0005-0000-0000-0000F2000000}"/>
    <cellStyle name="20% - Accent2 9 2 2" xfId="244" xr:uid="{00000000-0005-0000-0000-0000F3000000}"/>
    <cellStyle name="20% - Accent2 9 3" xfId="245" xr:uid="{00000000-0005-0000-0000-0000F4000000}"/>
    <cellStyle name="20% - Accent2 9 3 2" xfId="246" xr:uid="{00000000-0005-0000-0000-0000F5000000}"/>
    <cellStyle name="20% - Accent2 9 4" xfId="247" xr:uid="{00000000-0005-0000-0000-0000F6000000}"/>
    <cellStyle name="20% - Accent3" xfId="248" builtinId="38" customBuiltin="1"/>
    <cellStyle name="20% - Accent3 1" xfId="249" xr:uid="{00000000-0005-0000-0000-0000F8000000}"/>
    <cellStyle name="20% - Accent3 10" xfId="250" xr:uid="{00000000-0005-0000-0000-0000F9000000}"/>
    <cellStyle name="20% - Accent3 10 2" xfId="251" xr:uid="{00000000-0005-0000-0000-0000FA000000}"/>
    <cellStyle name="20% - Accent3 10 2 2" xfId="252" xr:uid="{00000000-0005-0000-0000-0000FB000000}"/>
    <cellStyle name="20% - Accent3 10 3" xfId="253" xr:uid="{00000000-0005-0000-0000-0000FC000000}"/>
    <cellStyle name="20% - Accent3 10 3 2" xfId="254" xr:uid="{00000000-0005-0000-0000-0000FD000000}"/>
    <cellStyle name="20% - Accent3 10 4" xfId="255" xr:uid="{00000000-0005-0000-0000-0000FE000000}"/>
    <cellStyle name="20% - Accent3 11" xfId="256" xr:uid="{00000000-0005-0000-0000-0000FF000000}"/>
    <cellStyle name="20% - Accent3 11 2" xfId="257" xr:uid="{00000000-0005-0000-0000-000000010000}"/>
    <cellStyle name="20% - Accent3 11 3" xfId="258" xr:uid="{00000000-0005-0000-0000-000001010000}"/>
    <cellStyle name="20% - Accent3 12" xfId="259" xr:uid="{00000000-0005-0000-0000-000002010000}"/>
    <cellStyle name="20% - Accent3 12 2" xfId="260" xr:uid="{00000000-0005-0000-0000-000003010000}"/>
    <cellStyle name="20% - Accent3 13" xfId="261" xr:uid="{00000000-0005-0000-0000-000004010000}"/>
    <cellStyle name="20% - Accent3 14" xfId="262" xr:uid="{00000000-0005-0000-0000-000005010000}"/>
    <cellStyle name="20% - Accent3 2" xfId="263" xr:uid="{00000000-0005-0000-0000-000006010000}"/>
    <cellStyle name="20% - Accent3 2 2" xfId="264" xr:uid="{00000000-0005-0000-0000-000007010000}"/>
    <cellStyle name="20% - Accent3 2 2 2" xfId="265" xr:uid="{00000000-0005-0000-0000-000008010000}"/>
    <cellStyle name="20% - Accent3 2 2 3" xfId="266" xr:uid="{00000000-0005-0000-0000-000009010000}"/>
    <cellStyle name="20% - Accent3 2 2 4" xfId="267" xr:uid="{00000000-0005-0000-0000-00000A010000}"/>
    <cellStyle name="20% - Accent3 2 2 4 2" xfId="268" xr:uid="{00000000-0005-0000-0000-00000B010000}"/>
    <cellStyle name="20% - Accent3 2 2 4 3" xfId="269" xr:uid="{00000000-0005-0000-0000-00000C010000}"/>
    <cellStyle name="20% - Accent3 2 3" xfId="270" xr:uid="{00000000-0005-0000-0000-00000D010000}"/>
    <cellStyle name="20% - Accent3 2 4" xfId="271" xr:uid="{00000000-0005-0000-0000-00000E010000}"/>
    <cellStyle name="20% - Accent3 2 5" xfId="272" xr:uid="{00000000-0005-0000-0000-00000F010000}"/>
    <cellStyle name="20% - Accent3 2 6" xfId="273" xr:uid="{00000000-0005-0000-0000-000010010000}"/>
    <cellStyle name="20% - Accent3 2_Time Deposits" xfId="274" xr:uid="{00000000-0005-0000-0000-000011010000}"/>
    <cellStyle name="20% - Accent3 3" xfId="275" xr:uid="{00000000-0005-0000-0000-000012010000}"/>
    <cellStyle name="20% - Accent3 3 2" xfId="276" xr:uid="{00000000-0005-0000-0000-000013010000}"/>
    <cellStyle name="20% - Accent3 3 2 2" xfId="277" xr:uid="{00000000-0005-0000-0000-000014010000}"/>
    <cellStyle name="20% - Accent3 3 3" xfId="278" xr:uid="{00000000-0005-0000-0000-000015010000}"/>
    <cellStyle name="20% - Accent3 3 3 2" xfId="279" xr:uid="{00000000-0005-0000-0000-000016010000}"/>
    <cellStyle name="20% - Accent3 3 4" xfId="280" xr:uid="{00000000-0005-0000-0000-000017010000}"/>
    <cellStyle name="20% - Accent3 3 4 2" xfId="281" xr:uid="{00000000-0005-0000-0000-000018010000}"/>
    <cellStyle name="20% - Accent3 3 5" xfId="282" xr:uid="{00000000-0005-0000-0000-000019010000}"/>
    <cellStyle name="20% - Accent3 4" xfId="283" xr:uid="{00000000-0005-0000-0000-00001A010000}"/>
    <cellStyle name="20% - Accent3 4 2" xfId="284" xr:uid="{00000000-0005-0000-0000-00001B010000}"/>
    <cellStyle name="20% - Accent3 4 2 2" xfId="285" xr:uid="{00000000-0005-0000-0000-00001C010000}"/>
    <cellStyle name="20% - Accent3 4 3" xfId="286" xr:uid="{00000000-0005-0000-0000-00001D010000}"/>
    <cellStyle name="20% - Accent3 4 3 2" xfId="287" xr:uid="{00000000-0005-0000-0000-00001E010000}"/>
    <cellStyle name="20% - Accent3 4 4" xfId="288" xr:uid="{00000000-0005-0000-0000-00001F010000}"/>
    <cellStyle name="20% - Accent3 5" xfId="289" xr:uid="{00000000-0005-0000-0000-000020010000}"/>
    <cellStyle name="20% - Accent3 5 2" xfId="290" xr:uid="{00000000-0005-0000-0000-000021010000}"/>
    <cellStyle name="20% - Accent3 5 2 2" xfId="291" xr:uid="{00000000-0005-0000-0000-000022010000}"/>
    <cellStyle name="20% - Accent3 5 3" xfId="292" xr:uid="{00000000-0005-0000-0000-000023010000}"/>
    <cellStyle name="20% - Accent3 5 3 2" xfId="293" xr:uid="{00000000-0005-0000-0000-000024010000}"/>
    <cellStyle name="20% - Accent3 5 4" xfId="294" xr:uid="{00000000-0005-0000-0000-000025010000}"/>
    <cellStyle name="20% - Accent3 6" xfId="295" xr:uid="{00000000-0005-0000-0000-000026010000}"/>
    <cellStyle name="20% - Accent3 6 2" xfId="296" xr:uid="{00000000-0005-0000-0000-000027010000}"/>
    <cellStyle name="20% - Accent3 6 2 2" xfId="297" xr:uid="{00000000-0005-0000-0000-000028010000}"/>
    <cellStyle name="20% - Accent3 6 3" xfId="298" xr:uid="{00000000-0005-0000-0000-000029010000}"/>
    <cellStyle name="20% - Accent3 6 3 2" xfId="299" xr:uid="{00000000-0005-0000-0000-00002A010000}"/>
    <cellStyle name="20% - Accent3 6 4" xfId="300" xr:uid="{00000000-0005-0000-0000-00002B010000}"/>
    <cellStyle name="20% - Accent3 7" xfId="301" xr:uid="{00000000-0005-0000-0000-00002C010000}"/>
    <cellStyle name="20% - Accent3 7 2" xfId="302" xr:uid="{00000000-0005-0000-0000-00002D010000}"/>
    <cellStyle name="20% - Accent3 7 2 2" xfId="303" xr:uid="{00000000-0005-0000-0000-00002E010000}"/>
    <cellStyle name="20% - Accent3 7 3" xfId="304" xr:uid="{00000000-0005-0000-0000-00002F010000}"/>
    <cellStyle name="20% - Accent3 7 3 2" xfId="305" xr:uid="{00000000-0005-0000-0000-000030010000}"/>
    <cellStyle name="20% - Accent3 7 4" xfId="306" xr:uid="{00000000-0005-0000-0000-000031010000}"/>
    <cellStyle name="20% - Accent3 8" xfId="307" xr:uid="{00000000-0005-0000-0000-000032010000}"/>
    <cellStyle name="20% - Accent3 8 2" xfId="308" xr:uid="{00000000-0005-0000-0000-000033010000}"/>
    <cellStyle name="20% - Accent3 8 2 2" xfId="309" xr:uid="{00000000-0005-0000-0000-000034010000}"/>
    <cellStyle name="20% - Accent3 8 3" xfId="310" xr:uid="{00000000-0005-0000-0000-000035010000}"/>
    <cellStyle name="20% - Accent3 8 3 2" xfId="311" xr:uid="{00000000-0005-0000-0000-000036010000}"/>
    <cellStyle name="20% - Accent3 8 4" xfId="312" xr:uid="{00000000-0005-0000-0000-000037010000}"/>
    <cellStyle name="20% - Accent3 9" xfId="313" xr:uid="{00000000-0005-0000-0000-000038010000}"/>
    <cellStyle name="20% - Accent3 9 2" xfId="314" xr:uid="{00000000-0005-0000-0000-000039010000}"/>
    <cellStyle name="20% - Accent3 9 2 2" xfId="315" xr:uid="{00000000-0005-0000-0000-00003A010000}"/>
    <cellStyle name="20% - Accent3 9 3" xfId="316" xr:uid="{00000000-0005-0000-0000-00003B010000}"/>
    <cellStyle name="20% - Accent3 9 3 2" xfId="317" xr:uid="{00000000-0005-0000-0000-00003C010000}"/>
    <cellStyle name="20% - Accent3 9 4" xfId="318" xr:uid="{00000000-0005-0000-0000-00003D010000}"/>
    <cellStyle name="20% - Accent4" xfId="319" builtinId="42" customBuiltin="1"/>
    <cellStyle name="20% - Accent4 1" xfId="320" xr:uid="{00000000-0005-0000-0000-00003F010000}"/>
    <cellStyle name="20% - Accent4 10" xfId="321" xr:uid="{00000000-0005-0000-0000-000040010000}"/>
    <cellStyle name="20% - Accent4 10 2" xfId="322" xr:uid="{00000000-0005-0000-0000-000041010000}"/>
    <cellStyle name="20% - Accent4 10 2 2" xfId="323" xr:uid="{00000000-0005-0000-0000-000042010000}"/>
    <cellStyle name="20% - Accent4 10 3" xfId="324" xr:uid="{00000000-0005-0000-0000-000043010000}"/>
    <cellStyle name="20% - Accent4 10 3 2" xfId="325" xr:uid="{00000000-0005-0000-0000-000044010000}"/>
    <cellStyle name="20% - Accent4 10 4" xfId="326" xr:uid="{00000000-0005-0000-0000-000045010000}"/>
    <cellStyle name="20% - Accent4 11" xfId="327" xr:uid="{00000000-0005-0000-0000-000046010000}"/>
    <cellStyle name="20% - Accent4 11 2" xfId="328" xr:uid="{00000000-0005-0000-0000-000047010000}"/>
    <cellStyle name="20% - Accent4 11 3" xfId="329" xr:uid="{00000000-0005-0000-0000-000048010000}"/>
    <cellStyle name="20% - Accent4 12" xfId="330" xr:uid="{00000000-0005-0000-0000-000049010000}"/>
    <cellStyle name="20% - Accent4 12 2" xfId="331" xr:uid="{00000000-0005-0000-0000-00004A010000}"/>
    <cellStyle name="20% - Accent4 13" xfId="332" xr:uid="{00000000-0005-0000-0000-00004B010000}"/>
    <cellStyle name="20% - Accent4 14" xfId="333" xr:uid="{00000000-0005-0000-0000-00004C010000}"/>
    <cellStyle name="20% - Accent4 2" xfId="334" xr:uid="{00000000-0005-0000-0000-00004D010000}"/>
    <cellStyle name="20% - Accent4 2 2" xfId="335" xr:uid="{00000000-0005-0000-0000-00004E010000}"/>
    <cellStyle name="20% - Accent4 2 2 2" xfId="336" xr:uid="{00000000-0005-0000-0000-00004F010000}"/>
    <cellStyle name="20% - Accent4 2 2 3" xfId="337" xr:uid="{00000000-0005-0000-0000-000050010000}"/>
    <cellStyle name="20% - Accent4 2 2 4" xfId="338" xr:uid="{00000000-0005-0000-0000-000051010000}"/>
    <cellStyle name="20% - Accent4 2 2 4 2" xfId="339" xr:uid="{00000000-0005-0000-0000-000052010000}"/>
    <cellStyle name="20% - Accent4 2 2 4 3" xfId="340" xr:uid="{00000000-0005-0000-0000-000053010000}"/>
    <cellStyle name="20% - Accent4 2 3" xfId="341" xr:uid="{00000000-0005-0000-0000-000054010000}"/>
    <cellStyle name="20% - Accent4 2 4" xfId="342" xr:uid="{00000000-0005-0000-0000-000055010000}"/>
    <cellStyle name="20% - Accent4 2 5" xfId="343" xr:uid="{00000000-0005-0000-0000-000056010000}"/>
    <cellStyle name="20% - Accent4 2 6" xfId="344" xr:uid="{00000000-0005-0000-0000-000057010000}"/>
    <cellStyle name="20% - Accent4 2_Time Deposits" xfId="345" xr:uid="{00000000-0005-0000-0000-000058010000}"/>
    <cellStyle name="20% - Accent4 3" xfId="346" xr:uid="{00000000-0005-0000-0000-000059010000}"/>
    <cellStyle name="20% - Accent4 3 2" xfId="347" xr:uid="{00000000-0005-0000-0000-00005A010000}"/>
    <cellStyle name="20% - Accent4 3 2 2" xfId="348" xr:uid="{00000000-0005-0000-0000-00005B010000}"/>
    <cellStyle name="20% - Accent4 3 3" xfId="349" xr:uid="{00000000-0005-0000-0000-00005C010000}"/>
    <cellStyle name="20% - Accent4 3 3 2" xfId="350" xr:uid="{00000000-0005-0000-0000-00005D010000}"/>
    <cellStyle name="20% - Accent4 3 4" xfId="351" xr:uid="{00000000-0005-0000-0000-00005E010000}"/>
    <cellStyle name="20% - Accent4 3 4 2" xfId="352" xr:uid="{00000000-0005-0000-0000-00005F010000}"/>
    <cellStyle name="20% - Accent4 3 5" xfId="353" xr:uid="{00000000-0005-0000-0000-000060010000}"/>
    <cellStyle name="20% - Accent4 4" xfId="354" xr:uid="{00000000-0005-0000-0000-000061010000}"/>
    <cellStyle name="20% - Accent4 4 2" xfId="355" xr:uid="{00000000-0005-0000-0000-000062010000}"/>
    <cellStyle name="20% - Accent4 4 2 2" xfId="356" xr:uid="{00000000-0005-0000-0000-000063010000}"/>
    <cellStyle name="20% - Accent4 4 3" xfId="357" xr:uid="{00000000-0005-0000-0000-000064010000}"/>
    <cellStyle name="20% - Accent4 4 3 2" xfId="358" xr:uid="{00000000-0005-0000-0000-000065010000}"/>
    <cellStyle name="20% - Accent4 4 4" xfId="359" xr:uid="{00000000-0005-0000-0000-000066010000}"/>
    <cellStyle name="20% - Accent4 5" xfId="360" xr:uid="{00000000-0005-0000-0000-000067010000}"/>
    <cellStyle name="20% - Accent4 5 2" xfId="361" xr:uid="{00000000-0005-0000-0000-000068010000}"/>
    <cellStyle name="20% - Accent4 5 2 2" xfId="362" xr:uid="{00000000-0005-0000-0000-000069010000}"/>
    <cellStyle name="20% - Accent4 5 3" xfId="363" xr:uid="{00000000-0005-0000-0000-00006A010000}"/>
    <cellStyle name="20% - Accent4 5 3 2" xfId="364" xr:uid="{00000000-0005-0000-0000-00006B010000}"/>
    <cellStyle name="20% - Accent4 5 4" xfId="365" xr:uid="{00000000-0005-0000-0000-00006C010000}"/>
    <cellStyle name="20% - Accent4 6" xfId="366" xr:uid="{00000000-0005-0000-0000-00006D010000}"/>
    <cellStyle name="20% - Accent4 6 2" xfId="367" xr:uid="{00000000-0005-0000-0000-00006E010000}"/>
    <cellStyle name="20% - Accent4 6 2 2" xfId="368" xr:uid="{00000000-0005-0000-0000-00006F010000}"/>
    <cellStyle name="20% - Accent4 6 3" xfId="369" xr:uid="{00000000-0005-0000-0000-000070010000}"/>
    <cellStyle name="20% - Accent4 6 3 2" xfId="370" xr:uid="{00000000-0005-0000-0000-000071010000}"/>
    <cellStyle name="20% - Accent4 6 4" xfId="371" xr:uid="{00000000-0005-0000-0000-000072010000}"/>
    <cellStyle name="20% - Accent4 7" xfId="372" xr:uid="{00000000-0005-0000-0000-000073010000}"/>
    <cellStyle name="20% - Accent4 7 2" xfId="373" xr:uid="{00000000-0005-0000-0000-000074010000}"/>
    <cellStyle name="20% - Accent4 7 2 2" xfId="374" xr:uid="{00000000-0005-0000-0000-000075010000}"/>
    <cellStyle name="20% - Accent4 7 3" xfId="375" xr:uid="{00000000-0005-0000-0000-000076010000}"/>
    <cellStyle name="20% - Accent4 7 3 2" xfId="376" xr:uid="{00000000-0005-0000-0000-000077010000}"/>
    <cellStyle name="20% - Accent4 7 4" xfId="377" xr:uid="{00000000-0005-0000-0000-000078010000}"/>
    <cellStyle name="20% - Accent4 8" xfId="378" xr:uid="{00000000-0005-0000-0000-000079010000}"/>
    <cellStyle name="20% - Accent4 8 2" xfId="379" xr:uid="{00000000-0005-0000-0000-00007A010000}"/>
    <cellStyle name="20% - Accent4 8 2 2" xfId="380" xr:uid="{00000000-0005-0000-0000-00007B010000}"/>
    <cellStyle name="20% - Accent4 8 3" xfId="381" xr:uid="{00000000-0005-0000-0000-00007C010000}"/>
    <cellStyle name="20% - Accent4 8 3 2" xfId="382" xr:uid="{00000000-0005-0000-0000-00007D010000}"/>
    <cellStyle name="20% - Accent4 8 4" xfId="383" xr:uid="{00000000-0005-0000-0000-00007E010000}"/>
    <cellStyle name="20% - Accent4 9" xfId="384" xr:uid="{00000000-0005-0000-0000-00007F010000}"/>
    <cellStyle name="20% - Accent4 9 2" xfId="385" xr:uid="{00000000-0005-0000-0000-000080010000}"/>
    <cellStyle name="20% - Accent4 9 2 2" xfId="386" xr:uid="{00000000-0005-0000-0000-000081010000}"/>
    <cellStyle name="20% - Accent4 9 3" xfId="387" xr:uid="{00000000-0005-0000-0000-000082010000}"/>
    <cellStyle name="20% - Accent4 9 3 2" xfId="388" xr:uid="{00000000-0005-0000-0000-000083010000}"/>
    <cellStyle name="20% - Accent4 9 4" xfId="389" xr:uid="{00000000-0005-0000-0000-000084010000}"/>
    <cellStyle name="20% - Accent5" xfId="390" builtinId="46" customBuiltin="1"/>
    <cellStyle name="20% - Accent5 1" xfId="391" xr:uid="{00000000-0005-0000-0000-000086010000}"/>
    <cellStyle name="20% - Accent5 10" xfId="392" xr:uid="{00000000-0005-0000-0000-000087010000}"/>
    <cellStyle name="20% - Accent5 11" xfId="393" xr:uid="{00000000-0005-0000-0000-000088010000}"/>
    <cellStyle name="20% - Accent5 2" xfId="394" xr:uid="{00000000-0005-0000-0000-000089010000}"/>
    <cellStyle name="20% - Accent5 2 2" xfId="395" xr:uid="{00000000-0005-0000-0000-00008A010000}"/>
    <cellStyle name="20% - Accent5 2 2 2" xfId="396" xr:uid="{00000000-0005-0000-0000-00008B010000}"/>
    <cellStyle name="20% - Accent5 2 2 3" xfId="397" xr:uid="{00000000-0005-0000-0000-00008C010000}"/>
    <cellStyle name="20% - Accent5 2 2 4" xfId="398" xr:uid="{00000000-0005-0000-0000-00008D010000}"/>
    <cellStyle name="20% - Accent5 2 2 4 2" xfId="399" xr:uid="{00000000-0005-0000-0000-00008E010000}"/>
    <cellStyle name="20% - Accent5 2 2 4 3" xfId="400" xr:uid="{00000000-0005-0000-0000-00008F010000}"/>
    <cellStyle name="20% - Accent5 2 3" xfId="401" xr:uid="{00000000-0005-0000-0000-000090010000}"/>
    <cellStyle name="20% - Accent5 2 4" xfId="402" xr:uid="{00000000-0005-0000-0000-000091010000}"/>
    <cellStyle name="20% - Accent5 2 5" xfId="403" xr:uid="{00000000-0005-0000-0000-000092010000}"/>
    <cellStyle name="20% - Accent5 2 6" xfId="404" xr:uid="{00000000-0005-0000-0000-000093010000}"/>
    <cellStyle name="20% - Accent5 2_Time Deposits" xfId="405" xr:uid="{00000000-0005-0000-0000-000094010000}"/>
    <cellStyle name="20% - Accent5 3" xfId="406" xr:uid="{00000000-0005-0000-0000-000095010000}"/>
    <cellStyle name="20% - Accent5 3 2" xfId="407" xr:uid="{00000000-0005-0000-0000-000096010000}"/>
    <cellStyle name="20% - Accent5 3 3" xfId="408" xr:uid="{00000000-0005-0000-0000-000097010000}"/>
    <cellStyle name="20% - Accent5 4" xfId="409" xr:uid="{00000000-0005-0000-0000-000098010000}"/>
    <cellStyle name="20% - Accent5 4 2" xfId="410" xr:uid="{00000000-0005-0000-0000-000099010000}"/>
    <cellStyle name="20% - Accent5 4 3" xfId="411" xr:uid="{00000000-0005-0000-0000-00009A010000}"/>
    <cellStyle name="20% - Accent5 5" xfId="412" xr:uid="{00000000-0005-0000-0000-00009B010000}"/>
    <cellStyle name="20% - Accent5 5 2" xfId="413" xr:uid="{00000000-0005-0000-0000-00009C010000}"/>
    <cellStyle name="20% - Accent5 5 3" xfId="414" xr:uid="{00000000-0005-0000-0000-00009D010000}"/>
    <cellStyle name="20% - Accent5 6" xfId="415" xr:uid="{00000000-0005-0000-0000-00009E010000}"/>
    <cellStyle name="20% - Accent5 6 2" xfId="416" xr:uid="{00000000-0005-0000-0000-00009F010000}"/>
    <cellStyle name="20% - Accent5 7" xfId="417" xr:uid="{00000000-0005-0000-0000-0000A0010000}"/>
    <cellStyle name="20% - Accent5 8" xfId="418" xr:uid="{00000000-0005-0000-0000-0000A1010000}"/>
    <cellStyle name="20% - Accent5 9" xfId="419" xr:uid="{00000000-0005-0000-0000-0000A2010000}"/>
    <cellStyle name="20% - Accent6" xfId="420" builtinId="50" customBuiltin="1"/>
    <cellStyle name="20% - Accent6 1" xfId="421" xr:uid="{00000000-0005-0000-0000-0000A4010000}"/>
    <cellStyle name="20% - Accent6 10" xfId="422" xr:uid="{00000000-0005-0000-0000-0000A5010000}"/>
    <cellStyle name="20% - Accent6 11" xfId="423" xr:uid="{00000000-0005-0000-0000-0000A6010000}"/>
    <cellStyle name="20% - Accent6 2" xfId="424" xr:uid="{00000000-0005-0000-0000-0000A7010000}"/>
    <cellStyle name="20% - Accent6 2 2" xfId="425" xr:uid="{00000000-0005-0000-0000-0000A8010000}"/>
    <cellStyle name="20% - Accent6 2 2 2" xfId="426" xr:uid="{00000000-0005-0000-0000-0000A9010000}"/>
    <cellStyle name="20% - Accent6 2 2 3" xfId="427" xr:uid="{00000000-0005-0000-0000-0000AA010000}"/>
    <cellStyle name="20% - Accent6 2 2 4" xfId="428" xr:uid="{00000000-0005-0000-0000-0000AB010000}"/>
    <cellStyle name="20% - Accent6 2 2 4 2" xfId="429" xr:uid="{00000000-0005-0000-0000-0000AC010000}"/>
    <cellStyle name="20% - Accent6 2 2 4 3" xfId="430" xr:uid="{00000000-0005-0000-0000-0000AD010000}"/>
    <cellStyle name="20% - Accent6 2 3" xfId="431" xr:uid="{00000000-0005-0000-0000-0000AE010000}"/>
    <cellStyle name="20% - Accent6 2 4" xfId="432" xr:uid="{00000000-0005-0000-0000-0000AF010000}"/>
    <cellStyle name="20% - Accent6 2 5" xfId="433" xr:uid="{00000000-0005-0000-0000-0000B0010000}"/>
    <cellStyle name="20% - Accent6 2 6" xfId="434" xr:uid="{00000000-0005-0000-0000-0000B1010000}"/>
    <cellStyle name="20% - Accent6 2 7" xfId="435" xr:uid="{00000000-0005-0000-0000-0000B2010000}"/>
    <cellStyle name="20% - Accent6 2_Time Deposits" xfId="436" xr:uid="{00000000-0005-0000-0000-0000B3010000}"/>
    <cellStyle name="20% - Accent6 3" xfId="437" xr:uid="{00000000-0005-0000-0000-0000B4010000}"/>
    <cellStyle name="20% - Accent6 3 2" xfId="438" xr:uid="{00000000-0005-0000-0000-0000B5010000}"/>
    <cellStyle name="20% - Accent6 3 2 2" xfId="439" xr:uid="{00000000-0005-0000-0000-0000B6010000}"/>
    <cellStyle name="20% - Accent6 3 3" xfId="440" xr:uid="{00000000-0005-0000-0000-0000B7010000}"/>
    <cellStyle name="20% - Accent6 3 4" xfId="441" xr:uid="{00000000-0005-0000-0000-0000B8010000}"/>
    <cellStyle name="20% - Accent6 4" xfId="442" xr:uid="{00000000-0005-0000-0000-0000B9010000}"/>
    <cellStyle name="20% - Accent6 4 2" xfId="443" xr:uid="{00000000-0005-0000-0000-0000BA010000}"/>
    <cellStyle name="20% - Accent6 4 3" xfId="444" xr:uid="{00000000-0005-0000-0000-0000BB010000}"/>
    <cellStyle name="20% - Accent6 5" xfId="445" xr:uid="{00000000-0005-0000-0000-0000BC010000}"/>
    <cellStyle name="20% - Accent6 5 2" xfId="446" xr:uid="{00000000-0005-0000-0000-0000BD010000}"/>
    <cellStyle name="20% - Accent6 5 3" xfId="447" xr:uid="{00000000-0005-0000-0000-0000BE010000}"/>
    <cellStyle name="20% - Accent6 6" xfId="448" xr:uid="{00000000-0005-0000-0000-0000BF010000}"/>
    <cellStyle name="20% - Accent6 6 2" xfId="449" xr:uid="{00000000-0005-0000-0000-0000C0010000}"/>
    <cellStyle name="20% - Accent6 6 3" xfId="450" xr:uid="{00000000-0005-0000-0000-0000C1010000}"/>
    <cellStyle name="20% - Accent6 7" xfId="451" xr:uid="{00000000-0005-0000-0000-0000C2010000}"/>
    <cellStyle name="20% - Accent6 8" xfId="452" xr:uid="{00000000-0005-0000-0000-0000C3010000}"/>
    <cellStyle name="20% - Accent6 9" xfId="453" xr:uid="{00000000-0005-0000-0000-0000C4010000}"/>
    <cellStyle name="40% - Accent1" xfId="454" builtinId="31" customBuiltin="1"/>
    <cellStyle name="40% - Accent1 1" xfId="455" xr:uid="{00000000-0005-0000-0000-0000C6010000}"/>
    <cellStyle name="40% - Accent1 10" xfId="456" xr:uid="{00000000-0005-0000-0000-0000C7010000}"/>
    <cellStyle name="40% - Accent1 11" xfId="457" xr:uid="{00000000-0005-0000-0000-0000C8010000}"/>
    <cellStyle name="40% - Accent1 2" xfId="458" xr:uid="{00000000-0005-0000-0000-0000C9010000}"/>
    <cellStyle name="40% - Accent1 2 2" xfId="459" xr:uid="{00000000-0005-0000-0000-0000CA010000}"/>
    <cellStyle name="40% - Accent1 2 2 2" xfId="460" xr:uid="{00000000-0005-0000-0000-0000CB010000}"/>
    <cellStyle name="40% - Accent1 2 2 3" xfId="461" xr:uid="{00000000-0005-0000-0000-0000CC010000}"/>
    <cellStyle name="40% - Accent1 2 2 4" xfId="462" xr:uid="{00000000-0005-0000-0000-0000CD010000}"/>
    <cellStyle name="40% - Accent1 2 2 4 2" xfId="463" xr:uid="{00000000-0005-0000-0000-0000CE010000}"/>
    <cellStyle name="40% - Accent1 2 2 4 3" xfId="464" xr:uid="{00000000-0005-0000-0000-0000CF010000}"/>
    <cellStyle name="40% - Accent1 2 3" xfId="465" xr:uid="{00000000-0005-0000-0000-0000D0010000}"/>
    <cellStyle name="40% - Accent1 2 4" xfId="466" xr:uid="{00000000-0005-0000-0000-0000D1010000}"/>
    <cellStyle name="40% - Accent1 2 5" xfId="467" xr:uid="{00000000-0005-0000-0000-0000D2010000}"/>
    <cellStyle name="40% - Accent1 2 6" xfId="468" xr:uid="{00000000-0005-0000-0000-0000D3010000}"/>
    <cellStyle name="40% - Accent1 2_Time Deposits" xfId="469" xr:uid="{00000000-0005-0000-0000-0000D4010000}"/>
    <cellStyle name="40% - Accent1 3" xfId="470" xr:uid="{00000000-0005-0000-0000-0000D5010000}"/>
    <cellStyle name="40% - Accent1 3 2" xfId="471" xr:uid="{00000000-0005-0000-0000-0000D6010000}"/>
    <cellStyle name="40% - Accent1 3 3" xfId="472" xr:uid="{00000000-0005-0000-0000-0000D7010000}"/>
    <cellStyle name="40% - Accent1 4" xfId="473" xr:uid="{00000000-0005-0000-0000-0000D8010000}"/>
    <cellStyle name="40% - Accent1 4 2" xfId="474" xr:uid="{00000000-0005-0000-0000-0000D9010000}"/>
    <cellStyle name="40% - Accent1 4 3" xfId="475" xr:uid="{00000000-0005-0000-0000-0000DA010000}"/>
    <cellStyle name="40% - Accent1 5" xfId="476" xr:uid="{00000000-0005-0000-0000-0000DB010000}"/>
    <cellStyle name="40% - Accent1 5 2" xfId="477" xr:uid="{00000000-0005-0000-0000-0000DC010000}"/>
    <cellStyle name="40% - Accent1 5 3" xfId="478" xr:uid="{00000000-0005-0000-0000-0000DD010000}"/>
    <cellStyle name="40% - Accent1 6" xfId="479" xr:uid="{00000000-0005-0000-0000-0000DE010000}"/>
    <cellStyle name="40% - Accent1 6 2" xfId="480" xr:uid="{00000000-0005-0000-0000-0000DF010000}"/>
    <cellStyle name="40% - Accent1 7" xfId="481" xr:uid="{00000000-0005-0000-0000-0000E0010000}"/>
    <cellStyle name="40% - Accent1 8" xfId="482" xr:uid="{00000000-0005-0000-0000-0000E1010000}"/>
    <cellStyle name="40% - Accent1 9" xfId="483" xr:uid="{00000000-0005-0000-0000-0000E2010000}"/>
    <cellStyle name="40% - Accent2" xfId="484" builtinId="35" customBuiltin="1"/>
    <cellStyle name="40% - Accent2 1" xfId="485" xr:uid="{00000000-0005-0000-0000-0000E4010000}"/>
    <cellStyle name="40% - Accent2 10" xfId="486" xr:uid="{00000000-0005-0000-0000-0000E5010000}"/>
    <cellStyle name="40% - Accent2 11" xfId="487" xr:uid="{00000000-0005-0000-0000-0000E6010000}"/>
    <cellStyle name="40% - Accent2 2" xfId="488" xr:uid="{00000000-0005-0000-0000-0000E7010000}"/>
    <cellStyle name="40% - Accent2 2 2" xfId="489" xr:uid="{00000000-0005-0000-0000-0000E8010000}"/>
    <cellStyle name="40% - Accent2 2 2 2" xfId="490" xr:uid="{00000000-0005-0000-0000-0000E9010000}"/>
    <cellStyle name="40% - Accent2 2 2 3" xfId="491" xr:uid="{00000000-0005-0000-0000-0000EA010000}"/>
    <cellStyle name="40% - Accent2 2 2 4" xfId="492" xr:uid="{00000000-0005-0000-0000-0000EB010000}"/>
    <cellStyle name="40% - Accent2 2 2 4 2" xfId="493" xr:uid="{00000000-0005-0000-0000-0000EC010000}"/>
    <cellStyle name="40% - Accent2 2 2 4 3" xfId="494" xr:uid="{00000000-0005-0000-0000-0000ED010000}"/>
    <cellStyle name="40% - Accent2 2 3" xfId="495" xr:uid="{00000000-0005-0000-0000-0000EE010000}"/>
    <cellStyle name="40% - Accent2 2 4" xfId="496" xr:uid="{00000000-0005-0000-0000-0000EF010000}"/>
    <cellStyle name="40% - Accent2 2 5" xfId="497" xr:uid="{00000000-0005-0000-0000-0000F0010000}"/>
    <cellStyle name="40% - Accent2 2 6" xfId="498" xr:uid="{00000000-0005-0000-0000-0000F1010000}"/>
    <cellStyle name="40% - Accent2 2_Time Deposits" xfId="499" xr:uid="{00000000-0005-0000-0000-0000F2010000}"/>
    <cellStyle name="40% - Accent2 3" xfId="500" xr:uid="{00000000-0005-0000-0000-0000F3010000}"/>
    <cellStyle name="40% - Accent2 3 2" xfId="501" xr:uid="{00000000-0005-0000-0000-0000F4010000}"/>
    <cellStyle name="40% - Accent2 3 3" xfId="502" xr:uid="{00000000-0005-0000-0000-0000F5010000}"/>
    <cellStyle name="40% - Accent2 4" xfId="503" xr:uid="{00000000-0005-0000-0000-0000F6010000}"/>
    <cellStyle name="40% - Accent2 4 2" xfId="504" xr:uid="{00000000-0005-0000-0000-0000F7010000}"/>
    <cellStyle name="40% - Accent2 4 3" xfId="505" xr:uid="{00000000-0005-0000-0000-0000F8010000}"/>
    <cellStyle name="40% - Accent2 5" xfId="506" xr:uid="{00000000-0005-0000-0000-0000F9010000}"/>
    <cellStyle name="40% - Accent2 5 2" xfId="507" xr:uid="{00000000-0005-0000-0000-0000FA010000}"/>
    <cellStyle name="40% - Accent2 5 3" xfId="508" xr:uid="{00000000-0005-0000-0000-0000FB010000}"/>
    <cellStyle name="40% - Accent2 6" xfId="509" xr:uid="{00000000-0005-0000-0000-0000FC010000}"/>
    <cellStyle name="40% - Accent2 6 2" xfId="510" xr:uid="{00000000-0005-0000-0000-0000FD010000}"/>
    <cellStyle name="40% - Accent2 7" xfId="511" xr:uid="{00000000-0005-0000-0000-0000FE010000}"/>
    <cellStyle name="40% - Accent2 8" xfId="512" xr:uid="{00000000-0005-0000-0000-0000FF010000}"/>
    <cellStyle name="40% - Accent2 9" xfId="513" xr:uid="{00000000-0005-0000-0000-000000020000}"/>
    <cellStyle name="40% - Accent3" xfId="514" builtinId="39" customBuiltin="1"/>
    <cellStyle name="40% - Accent3 1" xfId="515" xr:uid="{00000000-0005-0000-0000-000002020000}"/>
    <cellStyle name="40% - Accent3 10" xfId="516" xr:uid="{00000000-0005-0000-0000-000003020000}"/>
    <cellStyle name="40% - Accent3 10 2" xfId="517" xr:uid="{00000000-0005-0000-0000-000004020000}"/>
    <cellStyle name="40% - Accent3 10 2 2" xfId="518" xr:uid="{00000000-0005-0000-0000-000005020000}"/>
    <cellStyle name="40% - Accent3 10 3" xfId="519" xr:uid="{00000000-0005-0000-0000-000006020000}"/>
    <cellStyle name="40% - Accent3 10 3 2" xfId="520" xr:uid="{00000000-0005-0000-0000-000007020000}"/>
    <cellStyle name="40% - Accent3 10 4" xfId="521" xr:uid="{00000000-0005-0000-0000-000008020000}"/>
    <cellStyle name="40% - Accent3 11" xfId="522" xr:uid="{00000000-0005-0000-0000-000009020000}"/>
    <cellStyle name="40% - Accent3 11 2" xfId="523" xr:uid="{00000000-0005-0000-0000-00000A020000}"/>
    <cellStyle name="40% - Accent3 11 3" xfId="524" xr:uid="{00000000-0005-0000-0000-00000B020000}"/>
    <cellStyle name="40% - Accent3 12" xfId="525" xr:uid="{00000000-0005-0000-0000-00000C020000}"/>
    <cellStyle name="40% - Accent3 12 2" xfId="526" xr:uid="{00000000-0005-0000-0000-00000D020000}"/>
    <cellStyle name="40% - Accent3 13" xfId="527" xr:uid="{00000000-0005-0000-0000-00000E020000}"/>
    <cellStyle name="40% - Accent3 14" xfId="528" xr:uid="{00000000-0005-0000-0000-00000F020000}"/>
    <cellStyle name="40% - Accent3 2" xfId="529" xr:uid="{00000000-0005-0000-0000-000010020000}"/>
    <cellStyle name="40% - Accent3 2 2" xfId="530" xr:uid="{00000000-0005-0000-0000-000011020000}"/>
    <cellStyle name="40% - Accent3 2 2 2" xfId="531" xr:uid="{00000000-0005-0000-0000-000012020000}"/>
    <cellStyle name="40% - Accent3 2 2 3" xfId="532" xr:uid="{00000000-0005-0000-0000-000013020000}"/>
    <cellStyle name="40% - Accent3 2 2 4" xfId="533" xr:uid="{00000000-0005-0000-0000-000014020000}"/>
    <cellStyle name="40% - Accent3 2 2 4 2" xfId="534" xr:uid="{00000000-0005-0000-0000-000015020000}"/>
    <cellStyle name="40% - Accent3 2 2 4 3" xfId="535" xr:uid="{00000000-0005-0000-0000-000016020000}"/>
    <cellStyle name="40% - Accent3 2 3" xfId="536" xr:uid="{00000000-0005-0000-0000-000017020000}"/>
    <cellStyle name="40% - Accent3 2 4" xfId="537" xr:uid="{00000000-0005-0000-0000-000018020000}"/>
    <cellStyle name="40% - Accent3 2 5" xfId="538" xr:uid="{00000000-0005-0000-0000-000019020000}"/>
    <cellStyle name="40% - Accent3 2 6" xfId="539" xr:uid="{00000000-0005-0000-0000-00001A020000}"/>
    <cellStyle name="40% - Accent3 2_Time Deposits" xfId="540" xr:uid="{00000000-0005-0000-0000-00001B020000}"/>
    <cellStyle name="40% - Accent3 3" xfId="541" xr:uid="{00000000-0005-0000-0000-00001C020000}"/>
    <cellStyle name="40% - Accent3 3 2" xfId="542" xr:uid="{00000000-0005-0000-0000-00001D020000}"/>
    <cellStyle name="40% - Accent3 3 2 2" xfId="543" xr:uid="{00000000-0005-0000-0000-00001E020000}"/>
    <cellStyle name="40% - Accent3 3 3" xfId="544" xr:uid="{00000000-0005-0000-0000-00001F020000}"/>
    <cellStyle name="40% - Accent3 3 3 2" xfId="545" xr:uid="{00000000-0005-0000-0000-000020020000}"/>
    <cellStyle name="40% - Accent3 3 4" xfId="546" xr:uid="{00000000-0005-0000-0000-000021020000}"/>
    <cellStyle name="40% - Accent3 3 4 2" xfId="547" xr:uid="{00000000-0005-0000-0000-000022020000}"/>
    <cellStyle name="40% - Accent3 3 5" xfId="548" xr:uid="{00000000-0005-0000-0000-000023020000}"/>
    <cellStyle name="40% - Accent3 4" xfId="549" xr:uid="{00000000-0005-0000-0000-000024020000}"/>
    <cellStyle name="40% - Accent3 4 2" xfId="550" xr:uid="{00000000-0005-0000-0000-000025020000}"/>
    <cellStyle name="40% - Accent3 4 2 2" xfId="551" xr:uid="{00000000-0005-0000-0000-000026020000}"/>
    <cellStyle name="40% - Accent3 4 3" xfId="552" xr:uid="{00000000-0005-0000-0000-000027020000}"/>
    <cellStyle name="40% - Accent3 4 3 2" xfId="553" xr:uid="{00000000-0005-0000-0000-000028020000}"/>
    <cellStyle name="40% - Accent3 4 4" xfId="554" xr:uid="{00000000-0005-0000-0000-000029020000}"/>
    <cellStyle name="40% - Accent3 5" xfId="555" xr:uid="{00000000-0005-0000-0000-00002A020000}"/>
    <cellStyle name="40% - Accent3 5 2" xfId="556" xr:uid="{00000000-0005-0000-0000-00002B020000}"/>
    <cellStyle name="40% - Accent3 5 2 2" xfId="557" xr:uid="{00000000-0005-0000-0000-00002C020000}"/>
    <cellStyle name="40% - Accent3 5 3" xfId="558" xr:uid="{00000000-0005-0000-0000-00002D020000}"/>
    <cellStyle name="40% - Accent3 5 3 2" xfId="559" xr:uid="{00000000-0005-0000-0000-00002E020000}"/>
    <cellStyle name="40% - Accent3 5 4" xfId="560" xr:uid="{00000000-0005-0000-0000-00002F020000}"/>
    <cellStyle name="40% - Accent3 6" xfId="561" xr:uid="{00000000-0005-0000-0000-000030020000}"/>
    <cellStyle name="40% - Accent3 6 2" xfId="562" xr:uid="{00000000-0005-0000-0000-000031020000}"/>
    <cellStyle name="40% - Accent3 6 2 2" xfId="563" xr:uid="{00000000-0005-0000-0000-000032020000}"/>
    <cellStyle name="40% - Accent3 6 3" xfId="564" xr:uid="{00000000-0005-0000-0000-000033020000}"/>
    <cellStyle name="40% - Accent3 6 3 2" xfId="565" xr:uid="{00000000-0005-0000-0000-000034020000}"/>
    <cellStyle name="40% - Accent3 6 4" xfId="566" xr:uid="{00000000-0005-0000-0000-000035020000}"/>
    <cellStyle name="40% - Accent3 7" xfId="567" xr:uid="{00000000-0005-0000-0000-000036020000}"/>
    <cellStyle name="40% - Accent3 7 2" xfId="568" xr:uid="{00000000-0005-0000-0000-000037020000}"/>
    <cellStyle name="40% - Accent3 7 2 2" xfId="569" xr:uid="{00000000-0005-0000-0000-000038020000}"/>
    <cellStyle name="40% - Accent3 7 3" xfId="570" xr:uid="{00000000-0005-0000-0000-000039020000}"/>
    <cellStyle name="40% - Accent3 7 3 2" xfId="571" xr:uid="{00000000-0005-0000-0000-00003A020000}"/>
    <cellStyle name="40% - Accent3 7 4" xfId="572" xr:uid="{00000000-0005-0000-0000-00003B020000}"/>
    <cellStyle name="40% - Accent3 8" xfId="573" xr:uid="{00000000-0005-0000-0000-00003C020000}"/>
    <cellStyle name="40% - Accent3 8 2" xfId="574" xr:uid="{00000000-0005-0000-0000-00003D020000}"/>
    <cellStyle name="40% - Accent3 8 2 2" xfId="575" xr:uid="{00000000-0005-0000-0000-00003E020000}"/>
    <cellStyle name="40% - Accent3 8 3" xfId="576" xr:uid="{00000000-0005-0000-0000-00003F020000}"/>
    <cellStyle name="40% - Accent3 8 3 2" xfId="577" xr:uid="{00000000-0005-0000-0000-000040020000}"/>
    <cellStyle name="40% - Accent3 8 4" xfId="578" xr:uid="{00000000-0005-0000-0000-000041020000}"/>
    <cellStyle name="40% - Accent3 9" xfId="579" xr:uid="{00000000-0005-0000-0000-000042020000}"/>
    <cellStyle name="40% - Accent3 9 2" xfId="580" xr:uid="{00000000-0005-0000-0000-000043020000}"/>
    <cellStyle name="40% - Accent3 9 2 2" xfId="581" xr:uid="{00000000-0005-0000-0000-000044020000}"/>
    <cellStyle name="40% - Accent3 9 3" xfId="582" xr:uid="{00000000-0005-0000-0000-000045020000}"/>
    <cellStyle name="40% - Accent3 9 3 2" xfId="583" xr:uid="{00000000-0005-0000-0000-000046020000}"/>
    <cellStyle name="40% - Accent3 9 4" xfId="584" xr:uid="{00000000-0005-0000-0000-000047020000}"/>
    <cellStyle name="40% - Accent4" xfId="585" builtinId="43" customBuiltin="1"/>
    <cellStyle name="40% - Accent4 1" xfId="586" xr:uid="{00000000-0005-0000-0000-000049020000}"/>
    <cellStyle name="40% - Accent4 10" xfId="587" xr:uid="{00000000-0005-0000-0000-00004A020000}"/>
    <cellStyle name="40% - Accent4 11" xfId="588" xr:uid="{00000000-0005-0000-0000-00004B020000}"/>
    <cellStyle name="40% - Accent4 2" xfId="589" xr:uid="{00000000-0005-0000-0000-00004C020000}"/>
    <cellStyle name="40% - Accent4 2 2" xfId="590" xr:uid="{00000000-0005-0000-0000-00004D020000}"/>
    <cellStyle name="40% - Accent4 2 2 2" xfId="591" xr:uid="{00000000-0005-0000-0000-00004E020000}"/>
    <cellStyle name="40% - Accent4 2 2 3" xfId="592" xr:uid="{00000000-0005-0000-0000-00004F020000}"/>
    <cellStyle name="40% - Accent4 2 2 4" xfId="593" xr:uid="{00000000-0005-0000-0000-000050020000}"/>
    <cellStyle name="40% - Accent4 2 2 4 2" xfId="594" xr:uid="{00000000-0005-0000-0000-000051020000}"/>
    <cellStyle name="40% - Accent4 2 2 4 3" xfId="595" xr:uid="{00000000-0005-0000-0000-000052020000}"/>
    <cellStyle name="40% - Accent4 2 3" xfId="596" xr:uid="{00000000-0005-0000-0000-000053020000}"/>
    <cellStyle name="40% - Accent4 2 4" xfId="597" xr:uid="{00000000-0005-0000-0000-000054020000}"/>
    <cellStyle name="40% - Accent4 2 5" xfId="598" xr:uid="{00000000-0005-0000-0000-000055020000}"/>
    <cellStyle name="40% - Accent4 2 6" xfId="599" xr:uid="{00000000-0005-0000-0000-000056020000}"/>
    <cellStyle name="40% - Accent4 2_Time Deposits" xfId="600" xr:uid="{00000000-0005-0000-0000-000057020000}"/>
    <cellStyle name="40% - Accent4 3" xfId="601" xr:uid="{00000000-0005-0000-0000-000058020000}"/>
    <cellStyle name="40% - Accent4 3 2" xfId="602" xr:uid="{00000000-0005-0000-0000-000059020000}"/>
    <cellStyle name="40% - Accent4 3 3" xfId="603" xr:uid="{00000000-0005-0000-0000-00005A020000}"/>
    <cellStyle name="40% - Accent4 4" xfId="604" xr:uid="{00000000-0005-0000-0000-00005B020000}"/>
    <cellStyle name="40% - Accent4 4 2" xfId="605" xr:uid="{00000000-0005-0000-0000-00005C020000}"/>
    <cellStyle name="40% - Accent4 4 3" xfId="606" xr:uid="{00000000-0005-0000-0000-00005D020000}"/>
    <cellStyle name="40% - Accent4 5" xfId="607" xr:uid="{00000000-0005-0000-0000-00005E020000}"/>
    <cellStyle name="40% - Accent4 5 2" xfId="608" xr:uid="{00000000-0005-0000-0000-00005F020000}"/>
    <cellStyle name="40% - Accent4 5 3" xfId="609" xr:uid="{00000000-0005-0000-0000-000060020000}"/>
    <cellStyle name="40% - Accent4 6" xfId="610" xr:uid="{00000000-0005-0000-0000-000061020000}"/>
    <cellStyle name="40% - Accent4 6 2" xfId="611" xr:uid="{00000000-0005-0000-0000-000062020000}"/>
    <cellStyle name="40% - Accent4 7" xfId="612" xr:uid="{00000000-0005-0000-0000-000063020000}"/>
    <cellStyle name="40% - Accent4 8" xfId="613" xr:uid="{00000000-0005-0000-0000-000064020000}"/>
    <cellStyle name="40% - Accent4 9" xfId="614" xr:uid="{00000000-0005-0000-0000-000065020000}"/>
    <cellStyle name="40% - Accent5" xfId="615" builtinId="47" customBuiltin="1"/>
    <cellStyle name="40% - Accent5 1" xfId="616" xr:uid="{00000000-0005-0000-0000-000067020000}"/>
    <cellStyle name="40% - Accent5 10" xfId="617" xr:uid="{00000000-0005-0000-0000-000068020000}"/>
    <cellStyle name="40% - Accent5 11" xfId="618" xr:uid="{00000000-0005-0000-0000-000069020000}"/>
    <cellStyle name="40% - Accent5 2" xfId="619" xr:uid="{00000000-0005-0000-0000-00006A020000}"/>
    <cellStyle name="40% - Accent5 2 2" xfId="620" xr:uid="{00000000-0005-0000-0000-00006B020000}"/>
    <cellStyle name="40% - Accent5 2 2 2" xfId="621" xr:uid="{00000000-0005-0000-0000-00006C020000}"/>
    <cellStyle name="40% - Accent5 2 2 3" xfId="622" xr:uid="{00000000-0005-0000-0000-00006D020000}"/>
    <cellStyle name="40% - Accent5 2 2 4" xfId="623" xr:uid="{00000000-0005-0000-0000-00006E020000}"/>
    <cellStyle name="40% - Accent5 2 2 4 2" xfId="624" xr:uid="{00000000-0005-0000-0000-00006F020000}"/>
    <cellStyle name="40% - Accent5 2 2 4 3" xfId="625" xr:uid="{00000000-0005-0000-0000-000070020000}"/>
    <cellStyle name="40% - Accent5 2 3" xfId="626" xr:uid="{00000000-0005-0000-0000-000071020000}"/>
    <cellStyle name="40% - Accent5 2 4" xfId="627" xr:uid="{00000000-0005-0000-0000-000072020000}"/>
    <cellStyle name="40% - Accent5 2 5" xfId="628" xr:uid="{00000000-0005-0000-0000-000073020000}"/>
    <cellStyle name="40% - Accent5 2 6" xfId="629" xr:uid="{00000000-0005-0000-0000-000074020000}"/>
    <cellStyle name="40% - Accent5 2_Time Deposits" xfId="630" xr:uid="{00000000-0005-0000-0000-000075020000}"/>
    <cellStyle name="40% - Accent5 3" xfId="631" xr:uid="{00000000-0005-0000-0000-000076020000}"/>
    <cellStyle name="40% - Accent5 3 2" xfId="632" xr:uid="{00000000-0005-0000-0000-000077020000}"/>
    <cellStyle name="40% - Accent5 3 3" xfId="633" xr:uid="{00000000-0005-0000-0000-000078020000}"/>
    <cellStyle name="40% - Accent5 4" xfId="634" xr:uid="{00000000-0005-0000-0000-000079020000}"/>
    <cellStyle name="40% - Accent5 4 2" xfId="635" xr:uid="{00000000-0005-0000-0000-00007A020000}"/>
    <cellStyle name="40% - Accent5 4 3" xfId="636" xr:uid="{00000000-0005-0000-0000-00007B020000}"/>
    <cellStyle name="40% - Accent5 5" xfId="637" xr:uid="{00000000-0005-0000-0000-00007C020000}"/>
    <cellStyle name="40% - Accent5 5 2" xfId="638" xr:uid="{00000000-0005-0000-0000-00007D020000}"/>
    <cellStyle name="40% - Accent5 5 3" xfId="639" xr:uid="{00000000-0005-0000-0000-00007E020000}"/>
    <cellStyle name="40% - Accent5 6" xfId="640" xr:uid="{00000000-0005-0000-0000-00007F020000}"/>
    <cellStyle name="40% - Accent5 6 2" xfId="641" xr:uid="{00000000-0005-0000-0000-000080020000}"/>
    <cellStyle name="40% - Accent5 7" xfId="642" xr:uid="{00000000-0005-0000-0000-000081020000}"/>
    <cellStyle name="40% - Accent5 8" xfId="643" xr:uid="{00000000-0005-0000-0000-000082020000}"/>
    <cellStyle name="40% - Accent5 9" xfId="644" xr:uid="{00000000-0005-0000-0000-000083020000}"/>
    <cellStyle name="40% - Accent6" xfId="645" builtinId="51" customBuiltin="1"/>
    <cellStyle name="40% - Accent6 1" xfId="646" xr:uid="{00000000-0005-0000-0000-000085020000}"/>
    <cellStyle name="40% - Accent6 10" xfId="647" xr:uid="{00000000-0005-0000-0000-000086020000}"/>
    <cellStyle name="40% - Accent6 11" xfId="648" xr:uid="{00000000-0005-0000-0000-000087020000}"/>
    <cellStyle name="40% - Accent6 2" xfId="649" xr:uid="{00000000-0005-0000-0000-000088020000}"/>
    <cellStyle name="40% - Accent6 2 2" xfId="650" xr:uid="{00000000-0005-0000-0000-000089020000}"/>
    <cellStyle name="40% - Accent6 2 2 2" xfId="651" xr:uid="{00000000-0005-0000-0000-00008A020000}"/>
    <cellStyle name="40% - Accent6 2 2 3" xfId="652" xr:uid="{00000000-0005-0000-0000-00008B020000}"/>
    <cellStyle name="40% - Accent6 2 2 4" xfId="653" xr:uid="{00000000-0005-0000-0000-00008C020000}"/>
    <cellStyle name="40% - Accent6 2 2 4 2" xfId="654" xr:uid="{00000000-0005-0000-0000-00008D020000}"/>
    <cellStyle name="40% - Accent6 2 2 4 3" xfId="655" xr:uid="{00000000-0005-0000-0000-00008E020000}"/>
    <cellStyle name="40% - Accent6 2 3" xfId="656" xr:uid="{00000000-0005-0000-0000-00008F020000}"/>
    <cellStyle name="40% - Accent6 2 4" xfId="657" xr:uid="{00000000-0005-0000-0000-000090020000}"/>
    <cellStyle name="40% - Accent6 2 5" xfId="658" xr:uid="{00000000-0005-0000-0000-000091020000}"/>
    <cellStyle name="40% - Accent6 2 6" xfId="659" xr:uid="{00000000-0005-0000-0000-000092020000}"/>
    <cellStyle name="40% - Accent6 2_Time Deposits" xfId="660" xr:uid="{00000000-0005-0000-0000-000093020000}"/>
    <cellStyle name="40% - Accent6 3" xfId="661" xr:uid="{00000000-0005-0000-0000-000094020000}"/>
    <cellStyle name="40% - Accent6 3 2" xfId="662" xr:uid="{00000000-0005-0000-0000-000095020000}"/>
    <cellStyle name="40% - Accent6 3 3" xfId="663" xr:uid="{00000000-0005-0000-0000-000096020000}"/>
    <cellStyle name="40% - Accent6 4" xfId="664" xr:uid="{00000000-0005-0000-0000-000097020000}"/>
    <cellStyle name="40% - Accent6 4 2" xfId="665" xr:uid="{00000000-0005-0000-0000-000098020000}"/>
    <cellStyle name="40% - Accent6 4 3" xfId="666" xr:uid="{00000000-0005-0000-0000-000099020000}"/>
    <cellStyle name="40% - Accent6 5" xfId="667" xr:uid="{00000000-0005-0000-0000-00009A020000}"/>
    <cellStyle name="40% - Accent6 5 2" xfId="668" xr:uid="{00000000-0005-0000-0000-00009B020000}"/>
    <cellStyle name="40% - Accent6 5 3" xfId="669" xr:uid="{00000000-0005-0000-0000-00009C020000}"/>
    <cellStyle name="40% - Accent6 6" xfId="670" xr:uid="{00000000-0005-0000-0000-00009D020000}"/>
    <cellStyle name="40% - Accent6 6 2" xfId="671" xr:uid="{00000000-0005-0000-0000-00009E020000}"/>
    <cellStyle name="40% - Accent6 7" xfId="672" xr:uid="{00000000-0005-0000-0000-00009F020000}"/>
    <cellStyle name="40% - Accent6 8" xfId="673" xr:uid="{00000000-0005-0000-0000-0000A0020000}"/>
    <cellStyle name="40% - Accent6 9" xfId="674" xr:uid="{00000000-0005-0000-0000-0000A1020000}"/>
    <cellStyle name="60% - Accent1" xfId="675" builtinId="32" customBuiltin="1"/>
    <cellStyle name="60% - Accent1 1" xfId="676" xr:uid="{00000000-0005-0000-0000-0000A3020000}"/>
    <cellStyle name="60% - Accent1 2" xfId="677" xr:uid="{00000000-0005-0000-0000-0000A4020000}"/>
    <cellStyle name="60% - Accent1 2 2" xfId="678" xr:uid="{00000000-0005-0000-0000-0000A5020000}"/>
    <cellStyle name="60% - Accent1 3" xfId="679" xr:uid="{00000000-0005-0000-0000-0000A6020000}"/>
    <cellStyle name="60% - Accent1 3 2" xfId="680" xr:uid="{00000000-0005-0000-0000-0000A7020000}"/>
    <cellStyle name="60% - Accent1 3 2 2" xfId="681" xr:uid="{00000000-0005-0000-0000-0000A8020000}"/>
    <cellStyle name="60% - Accent1 3 3" xfId="682" xr:uid="{00000000-0005-0000-0000-0000A9020000}"/>
    <cellStyle name="60% - Accent1 3 3 2" xfId="683" xr:uid="{00000000-0005-0000-0000-0000AA020000}"/>
    <cellStyle name="60% - Accent1 3 4" xfId="684" xr:uid="{00000000-0005-0000-0000-0000AB020000}"/>
    <cellStyle name="60% - Accent1 3 4 2" xfId="685" xr:uid="{00000000-0005-0000-0000-0000AC020000}"/>
    <cellStyle name="60% - Accent1 3 5" xfId="686" xr:uid="{00000000-0005-0000-0000-0000AD020000}"/>
    <cellStyle name="60% - Accent1 4" xfId="687" xr:uid="{00000000-0005-0000-0000-0000AE020000}"/>
    <cellStyle name="60% - Accent1 4 2" xfId="688" xr:uid="{00000000-0005-0000-0000-0000AF020000}"/>
    <cellStyle name="60% - Accent1 5" xfId="689" xr:uid="{00000000-0005-0000-0000-0000B0020000}"/>
    <cellStyle name="60% - Accent1 5 2" xfId="690" xr:uid="{00000000-0005-0000-0000-0000B1020000}"/>
    <cellStyle name="60% - Accent1 6" xfId="691" xr:uid="{00000000-0005-0000-0000-0000B2020000}"/>
    <cellStyle name="60% - Accent1 7" xfId="692" xr:uid="{00000000-0005-0000-0000-0000B3020000}"/>
    <cellStyle name="60% - Accent2" xfId="693" builtinId="36" customBuiltin="1"/>
    <cellStyle name="60% - Accent2 1" xfId="694" xr:uid="{00000000-0005-0000-0000-0000B5020000}"/>
    <cellStyle name="60% - Accent2 2" xfId="695" xr:uid="{00000000-0005-0000-0000-0000B6020000}"/>
    <cellStyle name="60% - Accent2 2 2" xfId="696" xr:uid="{00000000-0005-0000-0000-0000B7020000}"/>
    <cellStyle name="60% - Accent2 3" xfId="697" xr:uid="{00000000-0005-0000-0000-0000B8020000}"/>
    <cellStyle name="60% - Accent2 3 2" xfId="698" xr:uid="{00000000-0005-0000-0000-0000B9020000}"/>
    <cellStyle name="60% - Accent2 3 2 2" xfId="699" xr:uid="{00000000-0005-0000-0000-0000BA020000}"/>
    <cellStyle name="60% - Accent2 3 3" xfId="700" xr:uid="{00000000-0005-0000-0000-0000BB020000}"/>
    <cellStyle name="60% - Accent2 3 3 2" xfId="701" xr:uid="{00000000-0005-0000-0000-0000BC020000}"/>
    <cellStyle name="60% - Accent2 3 4" xfId="702" xr:uid="{00000000-0005-0000-0000-0000BD020000}"/>
    <cellStyle name="60% - Accent2 3 4 2" xfId="703" xr:uid="{00000000-0005-0000-0000-0000BE020000}"/>
    <cellStyle name="60% - Accent2 3 5" xfId="704" xr:uid="{00000000-0005-0000-0000-0000BF020000}"/>
    <cellStyle name="60% - Accent2 4" xfId="705" xr:uid="{00000000-0005-0000-0000-0000C0020000}"/>
    <cellStyle name="60% - Accent2 4 2" xfId="706" xr:uid="{00000000-0005-0000-0000-0000C1020000}"/>
    <cellStyle name="60% - Accent2 5" xfId="707" xr:uid="{00000000-0005-0000-0000-0000C2020000}"/>
    <cellStyle name="60% - Accent2 5 2" xfId="708" xr:uid="{00000000-0005-0000-0000-0000C3020000}"/>
    <cellStyle name="60% - Accent2 6" xfId="709" xr:uid="{00000000-0005-0000-0000-0000C4020000}"/>
    <cellStyle name="60% - Accent2 7" xfId="710" xr:uid="{00000000-0005-0000-0000-0000C5020000}"/>
    <cellStyle name="60% - Accent3" xfId="711" builtinId="40" customBuiltin="1"/>
    <cellStyle name="60% - Accent3 1" xfId="712" xr:uid="{00000000-0005-0000-0000-0000C7020000}"/>
    <cellStyle name="60% - Accent3 2" xfId="713" xr:uid="{00000000-0005-0000-0000-0000C8020000}"/>
    <cellStyle name="60% - Accent3 2 2" xfId="714" xr:uid="{00000000-0005-0000-0000-0000C9020000}"/>
    <cellStyle name="60% - Accent3 3" xfId="715" xr:uid="{00000000-0005-0000-0000-0000CA020000}"/>
    <cellStyle name="60% - Accent3 3 2" xfId="716" xr:uid="{00000000-0005-0000-0000-0000CB020000}"/>
    <cellStyle name="60% - Accent3 3 2 2" xfId="717" xr:uid="{00000000-0005-0000-0000-0000CC020000}"/>
    <cellStyle name="60% - Accent3 3 2 2 2" xfId="718" xr:uid="{00000000-0005-0000-0000-0000CD020000}"/>
    <cellStyle name="60% - Accent3 3 2 3" xfId="719" xr:uid="{00000000-0005-0000-0000-0000CE020000}"/>
    <cellStyle name="60% - Accent3 3 2 4" xfId="720" xr:uid="{00000000-0005-0000-0000-0000CF020000}"/>
    <cellStyle name="60% - Accent3 3 3" xfId="721" xr:uid="{00000000-0005-0000-0000-0000D0020000}"/>
    <cellStyle name="60% - Accent3 3 3 2" xfId="722" xr:uid="{00000000-0005-0000-0000-0000D1020000}"/>
    <cellStyle name="60% - Accent3 3 3 3" xfId="723" xr:uid="{00000000-0005-0000-0000-0000D2020000}"/>
    <cellStyle name="60% - Accent3 3 4" xfId="724" xr:uid="{00000000-0005-0000-0000-0000D3020000}"/>
    <cellStyle name="60% - Accent3 3 5" xfId="725" xr:uid="{00000000-0005-0000-0000-0000D4020000}"/>
    <cellStyle name="60% - Accent3 4" xfId="726" xr:uid="{00000000-0005-0000-0000-0000D5020000}"/>
    <cellStyle name="60% - Accent3 4 2" xfId="727" xr:uid="{00000000-0005-0000-0000-0000D6020000}"/>
    <cellStyle name="60% - Accent3 4 2 2" xfId="728" xr:uid="{00000000-0005-0000-0000-0000D7020000}"/>
    <cellStyle name="60% - Accent3 4 2 3" xfId="729" xr:uid="{00000000-0005-0000-0000-0000D8020000}"/>
    <cellStyle name="60% - Accent3 4 2 4" xfId="730" xr:uid="{00000000-0005-0000-0000-0000D9020000}"/>
    <cellStyle name="60% - Accent3 4 3" xfId="731" xr:uid="{00000000-0005-0000-0000-0000DA020000}"/>
    <cellStyle name="60% - Accent3 4 3 2" xfId="732" xr:uid="{00000000-0005-0000-0000-0000DB020000}"/>
    <cellStyle name="60% - Accent3 4 4" xfId="733" xr:uid="{00000000-0005-0000-0000-0000DC020000}"/>
    <cellStyle name="60% - Accent3 5" xfId="734" xr:uid="{00000000-0005-0000-0000-0000DD020000}"/>
    <cellStyle name="60% - Accent3 5 2" xfId="735" xr:uid="{00000000-0005-0000-0000-0000DE020000}"/>
    <cellStyle name="60% - Accent3 6" xfId="736" xr:uid="{00000000-0005-0000-0000-0000DF020000}"/>
    <cellStyle name="60% - Accent3 7" xfId="737" xr:uid="{00000000-0005-0000-0000-0000E0020000}"/>
    <cellStyle name="60% - Accent3 8" xfId="738" xr:uid="{00000000-0005-0000-0000-0000E1020000}"/>
    <cellStyle name="60% - Accent4" xfId="739" builtinId="44" customBuiltin="1"/>
    <cellStyle name="60% - Accent4 1" xfId="740" xr:uid="{00000000-0005-0000-0000-0000E3020000}"/>
    <cellStyle name="60% - Accent4 2" xfId="741" xr:uid="{00000000-0005-0000-0000-0000E4020000}"/>
    <cellStyle name="60% - Accent4 2 2" xfId="742" xr:uid="{00000000-0005-0000-0000-0000E5020000}"/>
    <cellStyle name="60% - Accent4 3" xfId="743" xr:uid="{00000000-0005-0000-0000-0000E6020000}"/>
    <cellStyle name="60% - Accent4 3 2" xfId="744" xr:uid="{00000000-0005-0000-0000-0000E7020000}"/>
    <cellStyle name="60% - Accent4 3 2 2" xfId="745" xr:uid="{00000000-0005-0000-0000-0000E8020000}"/>
    <cellStyle name="60% - Accent4 3 2 2 2" xfId="746" xr:uid="{00000000-0005-0000-0000-0000E9020000}"/>
    <cellStyle name="60% - Accent4 3 2 3" xfId="747" xr:uid="{00000000-0005-0000-0000-0000EA020000}"/>
    <cellStyle name="60% - Accent4 3 2 4" xfId="748" xr:uid="{00000000-0005-0000-0000-0000EB020000}"/>
    <cellStyle name="60% - Accent4 3 3" xfId="749" xr:uid="{00000000-0005-0000-0000-0000EC020000}"/>
    <cellStyle name="60% - Accent4 3 3 2" xfId="750" xr:uid="{00000000-0005-0000-0000-0000ED020000}"/>
    <cellStyle name="60% - Accent4 3 3 3" xfId="751" xr:uid="{00000000-0005-0000-0000-0000EE020000}"/>
    <cellStyle name="60% - Accent4 3 4" xfId="752" xr:uid="{00000000-0005-0000-0000-0000EF020000}"/>
    <cellStyle name="60% - Accent4 3 5" xfId="753" xr:uid="{00000000-0005-0000-0000-0000F0020000}"/>
    <cellStyle name="60% - Accent4 4" xfId="754" xr:uid="{00000000-0005-0000-0000-0000F1020000}"/>
    <cellStyle name="60% - Accent4 4 2" xfId="755" xr:uid="{00000000-0005-0000-0000-0000F2020000}"/>
    <cellStyle name="60% - Accent4 4 2 2" xfId="756" xr:uid="{00000000-0005-0000-0000-0000F3020000}"/>
    <cellStyle name="60% - Accent4 4 2 3" xfId="757" xr:uid="{00000000-0005-0000-0000-0000F4020000}"/>
    <cellStyle name="60% - Accent4 4 2 4" xfId="758" xr:uid="{00000000-0005-0000-0000-0000F5020000}"/>
    <cellStyle name="60% - Accent4 4 3" xfId="759" xr:uid="{00000000-0005-0000-0000-0000F6020000}"/>
    <cellStyle name="60% - Accent4 4 3 2" xfId="760" xr:uid="{00000000-0005-0000-0000-0000F7020000}"/>
    <cellStyle name="60% - Accent4 4 4" xfId="761" xr:uid="{00000000-0005-0000-0000-0000F8020000}"/>
    <cellStyle name="60% - Accent4 5" xfId="762" xr:uid="{00000000-0005-0000-0000-0000F9020000}"/>
    <cellStyle name="60% - Accent4 5 2" xfId="763" xr:uid="{00000000-0005-0000-0000-0000FA020000}"/>
    <cellStyle name="60% - Accent4 6" xfId="764" xr:uid="{00000000-0005-0000-0000-0000FB020000}"/>
    <cellStyle name="60% - Accent4 7" xfId="765" xr:uid="{00000000-0005-0000-0000-0000FC020000}"/>
    <cellStyle name="60% - Accent4 8" xfId="766" xr:uid="{00000000-0005-0000-0000-0000FD020000}"/>
    <cellStyle name="60% - Accent5" xfId="767" builtinId="48" customBuiltin="1"/>
    <cellStyle name="60% - Accent5 1" xfId="768" xr:uid="{00000000-0005-0000-0000-0000FF020000}"/>
    <cellStyle name="60% - Accent5 2" xfId="769" xr:uid="{00000000-0005-0000-0000-000000030000}"/>
    <cellStyle name="60% - Accent5 2 2" xfId="770" xr:uid="{00000000-0005-0000-0000-000001030000}"/>
    <cellStyle name="60% - Accent5 3" xfId="771" xr:uid="{00000000-0005-0000-0000-000002030000}"/>
    <cellStyle name="60% - Accent5 3 2" xfId="772" xr:uid="{00000000-0005-0000-0000-000003030000}"/>
    <cellStyle name="60% - Accent5 3 2 2" xfId="773" xr:uid="{00000000-0005-0000-0000-000004030000}"/>
    <cellStyle name="60% - Accent5 3 3" xfId="774" xr:uid="{00000000-0005-0000-0000-000005030000}"/>
    <cellStyle name="60% - Accent5 3 3 2" xfId="775" xr:uid="{00000000-0005-0000-0000-000006030000}"/>
    <cellStyle name="60% - Accent5 3 4" xfId="776" xr:uid="{00000000-0005-0000-0000-000007030000}"/>
    <cellStyle name="60% - Accent5 3 4 2" xfId="777" xr:uid="{00000000-0005-0000-0000-000008030000}"/>
    <cellStyle name="60% - Accent5 3 5" xfId="778" xr:uid="{00000000-0005-0000-0000-000009030000}"/>
    <cellStyle name="60% - Accent5 4" xfId="779" xr:uid="{00000000-0005-0000-0000-00000A030000}"/>
    <cellStyle name="60% - Accent5 4 2" xfId="780" xr:uid="{00000000-0005-0000-0000-00000B030000}"/>
    <cellStyle name="60% - Accent5 5" xfId="781" xr:uid="{00000000-0005-0000-0000-00000C030000}"/>
    <cellStyle name="60% - Accent5 5 2" xfId="782" xr:uid="{00000000-0005-0000-0000-00000D030000}"/>
    <cellStyle name="60% - Accent5 6" xfId="783" xr:uid="{00000000-0005-0000-0000-00000E030000}"/>
    <cellStyle name="60% - Accent5 7" xfId="784" xr:uid="{00000000-0005-0000-0000-00000F030000}"/>
    <cellStyle name="60% - Accent6" xfId="785" builtinId="52" customBuiltin="1"/>
    <cellStyle name="60% - Accent6 1" xfId="786" xr:uid="{00000000-0005-0000-0000-000011030000}"/>
    <cellStyle name="60% - Accent6 2" xfId="787" xr:uid="{00000000-0005-0000-0000-000012030000}"/>
    <cellStyle name="60% - Accent6 2 2" xfId="788" xr:uid="{00000000-0005-0000-0000-000013030000}"/>
    <cellStyle name="60% - Accent6 3" xfId="789" xr:uid="{00000000-0005-0000-0000-000014030000}"/>
    <cellStyle name="60% - Accent6 3 2" xfId="790" xr:uid="{00000000-0005-0000-0000-000015030000}"/>
    <cellStyle name="60% - Accent6 3 2 2" xfId="791" xr:uid="{00000000-0005-0000-0000-000016030000}"/>
    <cellStyle name="60% - Accent6 3 2 2 2" xfId="792" xr:uid="{00000000-0005-0000-0000-000017030000}"/>
    <cellStyle name="60% - Accent6 3 2 3" xfId="793" xr:uid="{00000000-0005-0000-0000-000018030000}"/>
    <cellStyle name="60% - Accent6 3 2 4" xfId="794" xr:uid="{00000000-0005-0000-0000-000019030000}"/>
    <cellStyle name="60% - Accent6 3 3" xfId="795" xr:uid="{00000000-0005-0000-0000-00001A030000}"/>
    <cellStyle name="60% - Accent6 3 3 2" xfId="796" xr:uid="{00000000-0005-0000-0000-00001B030000}"/>
    <cellStyle name="60% - Accent6 3 3 3" xfId="797" xr:uid="{00000000-0005-0000-0000-00001C030000}"/>
    <cellStyle name="60% - Accent6 3 4" xfId="798" xr:uid="{00000000-0005-0000-0000-00001D030000}"/>
    <cellStyle name="60% - Accent6 3 5" xfId="799" xr:uid="{00000000-0005-0000-0000-00001E030000}"/>
    <cellStyle name="60% - Accent6 4" xfId="800" xr:uid="{00000000-0005-0000-0000-00001F030000}"/>
    <cellStyle name="60% - Accent6 4 2" xfId="801" xr:uid="{00000000-0005-0000-0000-000020030000}"/>
    <cellStyle name="60% - Accent6 4 2 2" xfId="802" xr:uid="{00000000-0005-0000-0000-000021030000}"/>
    <cellStyle name="60% - Accent6 4 2 3" xfId="803" xr:uid="{00000000-0005-0000-0000-000022030000}"/>
    <cellStyle name="60% - Accent6 4 2 4" xfId="804" xr:uid="{00000000-0005-0000-0000-000023030000}"/>
    <cellStyle name="60% - Accent6 4 3" xfId="805" xr:uid="{00000000-0005-0000-0000-000024030000}"/>
    <cellStyle name="60% - Accent6 4 3 2" xfId="806" xr:uid="{00000000-0005-0000-0000-000025030000}"/>
    <cellStyle name="60% - Accent6 4 4" xfId="807" xr:uid="{00000000-0005-0000-0000-000026030000}"/>
    <cellStyle name="60% - Accent6 5" xfId="808" xr:uid="{00000000-0005-0000-0000-000027030000}"/>
    <cellStyle name="60% - Accent6 5 2" xfId="809" xr:uid="{00000000-0005-0000-0000-000028030000}"/>
    <cellStyle name="60% - Accent6 6" xfId="810" xr:uid="{00000000-0005-0000-0000-000029030000}"/>
    <cellStyle name="60% - Accent6 7" xfId="811" xr:uid="{00000000-0005-0000-0000-00002A030000}"/>
    <cellStyle name="60% - Accent6 8" xfId="812" xr:uid="{00000000-0005-0000-0000-00002B030000}"/>
    <cellStyle name="Accent1" xfId="813" builtinId="29" customBuiltin="1"/>
    <cellStyle name="Accent1 1" xfId="814" xr:uid="{00000000-0005-0000-0000-00002D030000}"/>
    <cellStyle name="Accent1 2" xfId="815" xr:uid="{00000000-0005-0000-0000-00002E030000}"/>
    <cellStyle name="Accent1 2 2" xfId="816" xr:uid="{00000000-0005-0000-0000-00002F030000}"/>
    <cellStyle name="Accent1 3" xfId="817" xr:uid="{00000000-0005-0000-0000-000030030000}"/>
    <cellStyle name="Accent1 3 2" xfId="818" xr:uid="{00000000-0005-0000-0000-000031030000}"/>
    <cellStyle name="Accent1 4" xfId="819" xr:uid="{00000000-0005-0000-0000-000032030000}"/>
    <cellStyle name="Accent1 5" xfId="820" xr:uid="{00000000-0005-0000-0000-000033030000}"/>
    <cellStyle name="Accent2" xfId="821" builtinId="33" customBuiltin="1"/>
    <cellStyle name="Accent2 1" xfId="822" xr:uid="{00000000-0005-0000-0000-000035030000}"/>
    <cellStyle name="Accent2 2" xfId="823" xr:uid="{00000000-0005-0000-0000-000036030000}"/>
    <cellStyle name="Accent2 2 2" xfId="824" xr:uid="{00000000-0005-0000-0000-000037030000}"/>
    <cellStyle name="Accent2 3" xfId="825" xr:uid="{00000000-0005-0000-0000-000038030000}"/>
    <cellStyle name="Accent2 3 2" xfId="826" xr:uid="{00000000-0005-0000-0000-000039030000}"/>
    <cellStyle name="Accent2 4" xfId="827" xr:uid="{00000000-0005-0000-0000-00003A030000}"/>
    <cellStyle name="Accent2 5" xfId="828" xr:uid="{00000000-0005-0000-0000-00003B030000}"/>
    <cellStyle name="Accent3" xfId="829" builtinId="37" customBuiltin="1"/>
    <cellStyle name="Accent3 1" xfId="830" xr:uid="{00000000-0005-0000-0000-00003D030000}"/>
    <cellStyle name="Accent3 2" xfId="831" xr:uid="{00000000-0005-0000-0000-00003E030000}"/>
    <cellStyle name="Accent3 2 2" xfId="832" xr:uid="{00000000-0005-0000-0000-00003F030000}"/>
    <cellStyle name="Accent3 3" xfId="833" xr:uid="{00000000-0005-0000-0000-000040030000}"/>
    <cellStyle name="Accent3 3 2" xfId="834" xr:uid="{00000000-0005-0000-0000-000041030000}"/>
    <cellStyle name="Accent3 4" xfId="835" xr:uid="{00000000-0005-0000-0000-000042030000}"/>
    <cellStyle name="Accent3 5" xfId="836" xr:uid="{00000000-0005-0000-0000-000043030000}"/>
    <cellStyle name="Accent4" xfId="837" builtinId="41" customBuiltin="1"/>
    <cellStyle name="Accent4 1" xfId="838" xr:uid="{00000000-0005-0000-0000-000045030000}"/>
    <cellStyle name="Accent4 2" xfId="839" xr:uid="{00000000-0005-0000-0000-000046030000}"/>
    <cellStyle name="Accent4 2 2" xfId="840" xr:uid="{00000000-0005-0000-0000-000047030000}"/>
    <cellStyle name="Accent4 3" xfId="841" xr:uid="{00000000-0005-0000-0000-000048030000}"/>
    <cellStyle name="Accent4 3 2" xfId="842" xr:uid="{00000000-0005-0000-0000-000049030000}"/>
    <cellStyle name="Accent4 4" xfId="843" xr:uid="{00000000-0005-0000-0000-00004A030000}"/>
    <cellStyle name="Accent4 5" xfId="844" xr:uid="{00000000-0005-0000-0000-00004B030000}"/>
    <cellStyle name="Accent5" xfId="845" builtinId="45" customBuiltin="1"/>
    <cellStyle name="Accent5 1" xfId="846" xr:uid="{00000000-0005-0000-0000-00004D030000}"/>
    <cellStyle name="Accent5 2" xfId="847" xr:uid="{00000000-0005-0000-0000-00004E030000}"/>
    <cellStyle name="Accent5 2 2" xfId="848" xr:uid="{00000000-0005-0000-0000-00004F030000}"/>
    <cellStyle name="Accent5 3" xfId="849" xr:uid="{00000000-0005-0000-0000-000050030000}"/>
    <cellStyle name="Accent5 3 2" xfId="850" xr:uid="{00000000-0005-0000-0000-000051030000}"/>
    <cellStyle name="Accent5 4" xfId="851" xr:uid="{00000000-0005-0000-0000-000052030000}"/>
    <cellStyle name="Accent5 5" xfId="852" xr:uid="{00000000-0005-0000-0000-000053030000}"/>
    <cellStyle name="Accent6" xfId="853" builtinId="49" customBuiltin="1"/>
    <cellStyle name="Accent6 1" xfId="854" xr:uid="{00000000-0005-0000-0000-000055030000}"/>
    <cellStyle name="Accent6 2" xfId="855" xr:uid="{00000000-0005-0000-0000-000056030000}"/>
    <cellStyle name="Accent6 2 2" xfId="856" xr:uid="{00000000-0005-0000-0000-000057030000}"/>
    <cellStyle name="Accent6 3" xfId="857" xr:uid="{00000000-0005-0000-0000-000058030000}"/>
    <cellStyle name="Accent6 3 2" xfId="858" xr:uid="{00000000-0005-0000-0000-000059030000}"/>
    <cellStyle name="Accent6 4" xfId="859" xr:uid="{00000000-0005-0000-0000-00005A030000}"/>
    <cellStyle name="Accent6 5" xfId="860" xr:uid="{00000000-0005-0000-0000-00005B030000}"/>
    <cellStyle name="Bad" xfId="861" builtinId="27" customBuiltin="1"/>
    <cellStyle name="Bad 1" xfId="862" xr:uid="{00000000-0005-0000-0000-00005D030000}"/>
    <cellStyle name="Bad 10" xfId="863" xr:uid="{00000000-0005-0000-0000-00005E030000}"/>
    <cellStyle name="Bad 11" xfId="864" xr:uid="{00000000-0005-0000-0000-00005F030000}"/>
    <cellStyle name="Bad 11 2" xfId="865" xr:uid="{00000000-0005-0000-0000-000060030000}"/>
    <cellStyle name="Bad 12" xfId="866" xr:uid="{00000000-0005-0000-0000-000061030000}"/>
    <cellStyle name="Bad 13" xfId="867" xr:uid="{00000000-0005-0000-0000-000062030000}"/>
    <cellStyle name="Bad 13 2" xfId="868" xr:uid="{00000000-0005-0000-0000-000063030000}"/>
    <cellStyle name="Bad 14" xfId="869" xr:uid="{00000000-0005-0000-0000-000064030000}"/>
    <cellStyle name="Bad 2" xfId="870" xr:uid="{00000000-0005-0000-0000-000065030000}"/>
    <cellStyle name="Bad 2 2" xfId="871" xr:uid="{00000000-0005-0000-0000-000066030000}"/>
    <cellStyle name="Bad 3" xfId="872" xr:uid="{00000000-0005-0000-0000-000067030000}"/>
    <cellStyle name="Bad 3 2" xfId="873" xr:uid="{00000000-0005-0000-0000-000068030000}"/>
    <cellStyle name="Bad 3 3" xfId="874" xr:uid="{00000000-0005-0000-0000-000069030000}"/>
    <cellStyle name="Bad 3_Cntry_of_Incorporation" xfId="875" xr:uid="{00000000-0005-0000-0000-00006A030000}"/>
    <cellStyle name="Bad 4" xfId="876" xr:uid="{00000000-0005-0000-0000-00006B030000}"/>
    <cellStyle name="Bad 4 2" xfId="877" xr:uid="{00000000-0005-0000-0000-00006C030000}"/>
    <cellStyle name="Bad 4_Cntry_of_Incorporation" xfId="878" xr:uid="{00000000-0005-0000-0000-00006D030000}"/>
    <cellStyle name="Bad 5" xfId="879" xr:uid="{00000000-0005-0000-0000-00006E030000}"/>
    <cellStyle name="Bad 6" xfId="880" xr:uid="{00000000-0005-0000-0000-00006F030000}"/>
    <cellStyle name="Bad 7" xfId="881" xr:uid="{00000000-0005-0000-0000-000070030000}"/>
    <cellStyle name="Bad 8" xfId="882" xr:uid="{00000000-0005-0000-0000-000071030000}"/>
    <cellStyle name="Bad 9" xfId="883" xr:uid="{00000000-0005-0000-0000-000072030000}"/>
    <cellStyle name="blp_column_header" xfId="884" xr:uid="{00000000-0005-0000-0000-000073030000}"/>
    <cellStyle name="Calculation" xfId="885" builtinId="22" customBuiltin="1"/>
    <cellStyle name="Calculation 1" xfId="886" xr:uid="{00000000-0005-0000-0000-000075030000}"/>
    <cellStyle name="Calculation 1 2" xfId="887" xr:uid="{00000000-0005-0000-0000-000076030000}"/>
    <cellStyle name="Calculation 1 3" xfId="888" xr:uid="{00000000-0005-0000-0000-000077030000}"/>
    <cellStyle name="Calculation 1 3 2" xfId="889" xr:uid="{00000000-0005-0000-0000-000078030000}"/>
    <cellStyle name="Calculation 1 4" xfId="890" xr:uid="{00000000-0005-0000-0000-000079030000}"/>
    <cellStyle name="Calculation 1 4 2" xfId="891" xr:uid="{00000000-0005-0000-0000-00007A030000}"/>
    <cellStyle name="Calculation 2" xfId="892" xr:uid="{00000000-0005-0000-0000-00007B030000}"/>
    <cellStyle name="Calculation 2 2" xfId="893" xr:uid="{00000000-0005-0000-0000-00007C030000}"/>
    <cellStyle name="Calculation 2 2 2" xfId="894" xr:uid="{00000000-0005-0000-0000-00007D030000}"/>
    <cellStyle name="Calculation 2 3" xfId="895" xr:uid="{00000000-0005-0000-0000-00007E030000}"/>
    <cellStyle name="Calculation 2 3 2" xfId="896" xr:uid="{00000000-0005-0000-0000-00007F030000}"/>
    <cellStyle name="Calculation 2 4" xfId="897" xr:uid="{00000000-0005-0000-0000-000080030000}"/>
    <cellStyle name="Calculation 2 4 2" xfId="898" xr:uid="{00000000-0005-0000-0000-000081030000}"/>
    <cellStyle name="Calculation 3" xfId="899" xr:uid="{00000000-0005-0000-0000-000082030000}"/>
    <cellStyle name="Calculation 3 2" xfId="900" xr:uid="{00000000-0005-0000-0000-000083030000}"/>
    <cellStyle name="Calculation 3 2 2" xfId="901" xr:uid="{00000000-0005-0000-0000-000084030000}"/>
    <cellStyle name="Calculation 4" xfId="902" xr:uid="{00000000-0005-0000-0000-000085030000}"/>
    <cellStyle name="Calculation 5" xfId="903" xr:uid="{00000000-0005-0000-0000-000086030000}"/>
    <cellStyle name="Check Cell" xfId="904" builtinId="23" customBuiltin="1"/>
    <cellStyle name="Check Cell 1" xfId="905" xr:uid="{00000000-0005-0000-0000-000088030000}"/>
    <cellStyle name="Check Cell 2" xfId="906" xr:uid="{00000000-0005-0000-0000-000089030000}"/>
    <cellStyle name="Check Cell 2 2" xfId="907" xr:uid="{00000000-0005-0000-0000-00008A030000}"/>
    <cellStyle name="Check Cell 3" xfId="908" xr:uid="{00000000-0005-0000-0000-00008B030000}"/>
    <cellStyle name="Check Cell 3 2" xfId="909" xr:uid="{00000000-0005-0000-0000-00008C030000}"/>
    <cellStyle name="Check Cell 4" xfId="910" xr:uid="{00000000-0005-0000-0000-00008D030000}"/>
    <cellStyle name="Check Cell 5" xfId="911" xr:uid="{00000000-0005-0000-0000-00008E030000}"/>
    <cellStyle name="ColumnAmount0" xfId="912" xr:uid="{00000000-0005-0000-0000-00008F030000}"/>
    <cellStyle name="ColumnAmount2" xfId="913" xr:uid="{00000000-0005-0000-0000-000090030000}"/>
    <cellStyle name="ColumnString" xfId="914" xr:uid="{00000000-0005-0000-0000-000091030000}"/>
    <cellStyle name="Comma" xfId="915" builtinId="3"/>
    <cellStyle name="Comma 10" xfId="916" xr:uid="{00000000-0005-0000-0000-000093030000}"/>
    <cellStyle name="Comma 10 10" xfId="917" xr:uid="{00000000-0005-0000-0000-000094030000}"/>
    <cellStyle name="Comma 10 10 2" xfId="918" xr:uid="{00000000-0005-0000-0000-000095030000}"/>
    <cellStyle name="Comma 10 11" xfId="919" xr:uid="{00000000-0005-0000-0000-000096030000}"/>
    <cellStyle name="Comma 10 11 2" xfId="920" xr:uid="{00000000-0005-0000-0000-000097030000}"/>
    <cellStyle name="Comma 10 12" xfId="921" xr:uid="{00000000-0005-0000-0000-000098030000}"/>
    <cellStyle name="Comma 10 12 2" xfId="922" xr:uid="{00000000-0005-0000-0000-000099030000}"/>
    <cellStyle name="Comma 10 13" xfId="923" xr:uid="{00000000-0005-0000-0000-00009A030000}"/>
    <cellStyle name="Comma 10 13 2" xfId="924" xr:uid="{00000000-0005-0000-0000-00009B030000}"/>
    <cellStyle name="Comma 10 2" xfId="925" xr:uid="{00000000-0005-0000-0000-00009C030000}"/>
    <cellStyle name="Comma 10 2 2" xfId="926" xr:uid="{00000000-0005-0000-0000-00009D030000}"/>
    <cellStyle name="Comma 10 2 2 2" xfId="927" xr:uid="{00000000-0005-0000-0000-00009E030000}"/>
    <cellStyle name="Comma 10 2 3" xfId="928" xr:uid="{00000000-0005-0000-0000-00009F030000}"/>
    <cellStyle name="Comma 10 2 3 2" xfId="929" xr:uid="{00000000-0005-0000-0000-0000A0030000}"/>
    <cellStyle name="Comma 10 2 4" xfId="930" xr:uid="{00000000-0005-0000-0000-0000A1030000}"/>
    <cellStyle name="Comma 10 2 4 2" xfId="931" xr:uid="{00000000-0005-0000-0000-0000A2030000}"/>
    <cellStyle name="Comma 10 2 5" xfId="932" xr:uid="{00000000-0005-0000-0000-0000A3030000}"/>
    <cellStyle name="Comma 10 2 5 2" xfId="933" xr:uid="{00000000-0005-0000-0000-0000A4030000}"/>
    <cellStyle name="Comma 10 2 6" xfId="934" xr:uid="{00000000-0005-0000-0000-0000A5030000}"/>
    <cellStyle name="Comma 10 2 6 2" xfId="935" xr:uid="{00000000-0005-0000-0000-0000A6030000}"/>
    <cellStyle name="Comma 10 2 7" xfId="936" xr:uid="{00000000-0005-0000-0000-0000A7030000}"/>
    <cellStyle name="Comma 10 2 7 2" xfId="937" xr:uid="{00000000-0005-0000-0000-0000A8030000}"/>
    <cellStyle name="Comma 10 2 8" xfId="938" xr:uid="{00000000-0005-0000-0000-0000A9030000}"/>
    <cellStyle name="Comma 10 2 9" xfId="939" xr:uid="{00000000-0005-0000-0000-0000AA030000}"/>
    <cellStyle name="Comma 10 2 9 2" xfId="940" xr:uid="{00000000-0005-0000-0000-0000AB030000}"/>
    <cellStyle name="Comma 10 3" xfId="941" xr:uid="{00000000-0005-0000-0000-0000AC030000}"/>
    <cellStyle name="Comma 10 3 10" xfId="942" xr:uid="{00000000-0005-0000-0000-0000AD030000}"/>
    <cellStyle name="Comma 10 3 2" xfId="943" xr:uid="{00000000-0005-0000-0000-0000AE030000}"/>
    <cellStyle name="Comma 10 3 2 2" xfId="944" xr:uid="{00000000-0005-0000-0000-0000AF030000}"/>
    <cellStyle name="Comma 10 3 3" xfId="945" xr:uid="{00000000-0005-0000-0000-0000B0030000}"/>
    <cellStyle name="Comma 10 3 3 2" xfId="946" xr:uid="{00000000-0005-0000-0000-0000B1030000}"/>
    <cellStyle name="Comma 10 3 4" xfId="947" xr:uid="{00000000-0005-0000-0000-0000B2030000}"/>
    <cellStyle name="Comma 10 3 4 2" xfId="948" xr:uid="{00000000-0005-0000-0000-0000B3030000}"/>
    <cellStyle name="Comma 10 3 5" xfId="949" xr:uid="{00000000-0005-0000-0000-0000B4030000}"/>
    <cellStyle name="Comma 10 3 5 2" xfId="950" xr:uid="{00000000-0005-0000-0000-0000B5030000}"/>
    <cellStyle name="Comma 10 3 6" xfId="951" xr:uid="{00000000-0005-0000-0000-0000B6030000}"/>
    <cellStyle name="Comma 10 3 6 2" xfId="952" xr:uid="{00000000-0005-0000-0000-0000B7030000}"/>
    <cellStyle name="Comma 10 3 7" xfId="953" xr:uid="{00000000-0005-0000-0000-0000B8030000}"/>
    <cellStyle name="Comma 10 3 7 2" xfId="954" xr:uid="{00000000-0005-0000-0000-0000B9030000}"/>
    <cellStyle name="Comma 10 3 8" xfId="955" xr:uid="{00000000-0005-0000-0000-0000BA030000}"/>
    <cellStyle name="Comma 10 3 9" xfId="956" xr:uid="{00000000-0005-0000-0000-0000BB030000}"/>
    <cellStyle name="Comma 10 3 9 2" xfId="957" xr:uid="{00000000-0005-0000-0000-0000BC030000}"/>
    <cellStyle name="Comma 10 4" xfId="958" xr:uid="{00000000-0005-0000-0000-0000BD030000}"/>
    <cellStyle name="Comma 10 4 2" xfId="959" xr:uid="{00000000-0005-0000-0000-0000BE030000}"/>
    <cellStyle name="Comma 10 4 2 2" xfId="960" xr:uid="{00000000-0005-0000-0000-0000BF030000}"/>
    <cellStyle name="Comma 10 4 2 2 2" xfId="961" xr:uid="{00000000-0005-0000-0000-0000C0030000}"/>
    <cellStyle name="Comma 10 4 2 3" xfId="962" xr:uid="{00000000-0005-0000-0000-0000C1030000}"/>
    <cellStyle name="Comma 10 4 2 3 2" xfId="963" xr:uid="{00000000-0005-0000-0000-0000C2030000}"/>
    <cellStyle name="Comma 10 4 2 4" xfId="964" xr:uid="{00000000-0005-0000-0000-0000C3030000}"/>
    <cellStyle name="Comma 10 4 2 4 2" xfId="965" xr:uid="{00000000-0005-0000-0000-0000C4030000}"/>
    <cellStyle name="Comma 10 4 2 5" xfId="966" xr:uid="{00000000-0005-0000-0000-0000C5030000}"/>
    <cellStyle name="Comma 10 4 2 5 2" xfId="967" xr:uid="{00000000-0005-0000-0000-0000C6030000}"/>
    <cellStyle name="Comma 10 4 2 6" xfId="968" xr:uid="{00000000-0005-0000-0000-0000C7030000}"/>
    <cellStyle name="Comma 10 4 2 6 2" xfId="969" xr:uid="{00000000-0005-0000-0000-0000C8030000}"/>
    <cellStyle name="Comma 10 4 2 7" xfId="970" xr:uid="{00000000-0005-0000-0000-0000C9030000}"/>
    <cellStyle name="Comma 10 4 2 7 2" xfId="971" xr:uid="{00000000-0005-0000-0000-0000CA030000}"/>
    <cellStyle name="Comma 10 4 2 8" xfId="972" xr:uid="{00000000-0005-0000-0000-0000CB030000}"/>
    <cellStyle name="Comma 10 4 3" xfId="973" xr:uid="{00000000-0005-0000-0000-0000CC030000}"/>
    <cellStyle name="Comma 10 4 3 2" xfId="974" xr:uid="{00000000-0005-0000-0000-0000CD030000}"/>
    <cellStyle name="Comma 10 4 4" xfId="975" xr:uid="{00000000-0005-0000-0000-0000CE030000}"/>
    <cellStyle name="Comma 10 4 4 2" xfId="976" xr:uid="{00000000-0005-0000-0000-0000CF030000}"/>
    <cellStyle name="Comma 10 4 5" xfId="977" xr:uid="{00000000-0005-0000-0000-0000D0030000}"/>
    <cellStyle name="Comma 10 4 5 2" xfId="978" xr:uid="{00000000-0005-0000-0000-0000D1030000}"/>
    <cellStyle name="Comma 10 4 6" xfId="979" xr:uid="{00000000-0005-0000-0000-0000D2030000}"/>
    <cellStyle name="Comma 10 4 6 2" xfId="980" xr:uid="{00000000-0005-0000-0000-0000D3030000}"/>
    <cellStyle name="Comma 10 4 7" xfId="981" xr:uid="{00000000-0005-0000-0000-0000D4030000}"/>
    <cellStyle name="Comma 10 4 7 2" xfId="982" xr:uid="{00000000-0005-0000-0000-0000D5030000}"/>
    <cellStyle name="Comma 10 4 8" xfId="983" xr:uid="{00000000-0005-0000-0000-0000D6030000}"/>
    <cellStyle name="Comma 10 4 8 2" xfId="984" xr:uid="{00000000-0005-0000-0000-0000D7030000}"/>
    <cellStyle name="Comma 10 4 9" xfId="985" xr:uid="{00000000-0005-0000-0000-0000D8030000}"/>
    <cellStyle name="Comma 10 5" xfId="986" xr:uid="{00000000-0005-0000-0000-0000D9030000}"/>
    <cellStyle name="Comma 10 5 2" xfId="987" xr:uid="{00000000-0005-0000-0000-0000DA030000}"/>
    <cellStyle name="Comma 10 5 2 2" xfId="988" xr:uid="{00000000-0005-0000-0000-0000DB030000}"/>
    <cellStyle name="Comma 10 5 3" xfId="989" xr:uid="{00000000-0005-0000-0000-0000DC030000}"/>
    <cellStyle name="Comma 10 5 3 2" xfId="990" xr:uid="{00000000-0005-0000-0000-0000DD030000}"/>
    <cellStyle name="Comma 10 5 4" xfId="991" xr:uid="{00000000-0005-0000-0000-0000DE030000}"/>
    <cellStyle name="Comma 10 5 4 2" xfId="992" xr:uid="{00000000-0005-0000-0000-0000DF030000}"/>
    <cellStyle name="Comma 10 5 5" xfId="993" xr:uid="{00000000-0005-0000-0000-0000E0030000}"/>
    <cellStyle name="Comma 10 5 5 2" xfId="994" xr:uid="{00000000-0005-0000-0000-0000E1030000}"/>
    <cellStyle name="Comma 10 5 6" xfId="995" xr:uid="{00000000-0005-0000-0000-0000E2030000}"/>
    <cellStyle name="Comma 10 5 6 2" xfId="996" xr:uid="{00000000-0005-0000-0000-0000E3030000}"/>
    <cellStyle name="Comma 10 5 7" xfId="997" xr:uid="{00000000-0005-0000-0000-0000E4030000}"/>
    <cellStyle name="Comma 10 5 7 2" xfId="998" xr:uid="{00000000-0005-0000-0000-0000E5030000}"/>
    <cellStyle name="Comma 10 5 8" xfId="999" xr:uid="{00000000-0005-0000-0000-0000E6030000}"/>
    <cellStyle name="Comma 10 6" xfId="1000" xr:uid="{00000000-0005-0000-0000-0000E7030000}"/>
    <cellStyle name="Comma 10 6 2" xfId="1001" xr:uid="{00000000-0005-0000-0000-0000E8030000}"/>
    <cellStyle name="Comma 10 7" xfId="1002" xr:uid="{00000000-0005-0000-0000-0000E9030000}"/>
    <cellStyle name="Comma 10 7 2" xfId="1003" xr:uid="{00000000-0005-0000-0000-0000EA030000}"/>
    <cellStyle name="Comma 10 8" xfId="1004" xr:uid="{00000000-0005-0000-0000-0000EB030000}"/>
    <cellStyle name="Comma 10 8 2" xfId="1005" xr:uid="{00000000-0005-0000-0000-0000EC030000}"/>
    <cellStyle name="Comma 10 9" xfId="1006" xr:uid="{00000000-0005-0000-0000-0000ED030000}"/>
    <cellStyle name="Comma 10 9 2" xfId="1007" xr:uid="{00000000-0005-0000-0000-0000EE030000}"/>
    <cellStyle name="Comma 11" xfId="1008" xr:uid="{00000000-0005-0000-0000-0000EF030000}"/>
    <cellStyle name="Comma 11 2" xfId="1009" xr:uid="{00000000-0005-0000-0000-0000F0030000}"/>
    <cellStyle name="Comma 11 2 2" xfId="1010" xr:uid="{00000000-0005-0000-0000-0000F1030000}"/>
    <cellStyle name="Comma 11 2 2 2" xfId="1011" xr:uid="{00000000-0005-0000-0000-0000F2030000}"/>
    <cellStyle name="Comma 11 2 3" xfId="1012" xr:uid="{00000000-0005-0000-0000-0000F3030000}"/>
    <cellStyle name="Comma 11 3" xfId="1013" xr:uid="{00000000-0005-0000-0000-0000F4030000}"/>
    <cellStyle name="Comma 112" xfId="1014" xr:uid="{00000000-0005-0000-0000-0000F5030000}"/>
    <cellStyle name="Comma 112 2" xfId="1015" xr:uid="{00000000-0005-0000-0000-0000F6030000}"/>
    <cellStyle name="Comma 12" xfId="1016" xr:uid="{00000000-0005-0000-0000-0000F7030000}"/>
    <cellStyle name="Comma 12 2" xfId="1017" xr:uid="{00000000-0005-0000-0000-0000F8030000}"/>
    <cellStyle name="Comma 12 2 2" xfId="1018" xr:uid="{00000000-0005-0000-0000-0000F9030000}"/>
    <cellStyle name="Comma 12 3" xfId="1019" xr:uid="{00000000-0005-0000-0000-0000FA030000}"/>
    <cellStyle name="Comma 12 3 2" xfId="1020" xr:uid="{00000000-0005-0000-0000-0000FB030000}"/>
    <cellStyle name="Comma 12 4" xfId="1021" xr:uid="{00000000-0005-0000-0000-0000FC030000}"/>
    <cellStyle name="Comma 12 5" xfId="1022" xr:uid="{00000000-0005-0000-0000-0000FD030000}"/>
    <cellStyle name="Comma 12 5 2" xfId="1023" xr:uid="{00000000-0005-0000-0000-0000FE030000}"/>
    <cellStyle name="Comma 13" xfId="1024" xr:uid="{00000000-0005-0000-0000-0000FF030000}"/>
    <cellStyle name="Comma 13 2" xfId="1025" xr:uid="{00000000-0005-0000-0000-000000040000}"/>
    <cellStyle name="Comma 13 2 2" xfId="1026" xr:uid="{00000000-0005-0000-0000-000001040000}"/>
    <cellStyle name="Comma 13 3" xfId="1027" xr:uid="{00000000-0005-0000-0000-000002040000}"/>
    <cellStyle name="Comma 13 3 2" xfId="1028" xr:uid="{00000000-0005-0000-0000-000003040000}"/>
    <cellStyle name="Comma 13 4" xfId="1029" xr:uid="{00000000-0005-0000-0000-000004040000}"/>
    <cellStyle name="Comma 14" xfId="1030" xr:uid="{00000000-0005-0000-0000-000005040000}"/>
    <cellStyle name="Comma 14 2" xfId="1031" xr:uid="{00000000-0005-0000-0000-000006040000}"/>
    <cellStyle name="Comma 14 2 2" xfId="1032" xr:uid="{00000000-0005-0000-0000-000007040000}"/>
    <cellStyle name="Comma 14 2 2 2" xfId="1033" xr:uid="{00000000-0005-0000-0000-000008040000}"/>
    <cellStyle name="Comma 14 2 3" xfId="1034" xr:uid="{00000000-0005-0000-0000-000009040000}"/>
    <cellStyle name="Comma 14 3" xfId="1035" xr:uid="{00000000-0005-0000-0000-00000A040000}"/>
    <cellStyle name="Comma 14 3 2" xfId="1036" xr:uid="{00000000-0005-0000-0000-00000B040000}"/>
    <cellStyle name="Comma 14 3 2 2" xfId="1037" xr:uid="{00000000-0005-0000-0000-00000C040000}"/>
    <cellStyle name="Comma 14 3 3" xfId="1038" xr:uid="{00000000-0005-0000-0000-00000D040000}"/>
    <cellStyle name="Comma 14 4" xfId="1039" xr:uid="{00000000-0005-0000-0000-00000E040000}"/>
    <cellStyle name="Comma 15" xfId="1040" xr:uid="{00000000-0005-0000-0000-00000F040000}"/>
    <cellStyle name="Comma 15 2" xfId="1041" xr:uid="{00000000-0005-0000-0000-000010040000}"/>
    <cellStyle name="Comma 15 2 2" xfId="1042" xr:uid="{00000000-0005-0000-0000-000011040000}"/>
    <cellStyle name="Comma 15 3" xfId="1043" xr:uid="{00000000-0005-0000-0000-000012040000}"/>
    <cellStyle name="Comma 15 3 2" xfId="1044" xr:uid="{00000000-0005-0000-0000-000013040000}"/>
    <cellStyle name="Comma 15 4" xfId="1045" xr:uid="{00000000-0005-0000-0000-000014040000}"/>
    <cellStyle name="Comma 16" xfId="1046" xr:uid="{00000000-0005-0000-0000-000015040000}"/>
    <cellStyle name="Comma 16 2" xfId="1047" xr:uid="{00000000-0005-0000-0000-000016040000}"/>
    <cellStyle name="Comma 16 2 2" xfId="1048" xr:uid="{00000000-0005-0000-0000-000017040000}"/>
    <cellStyle name="Comma 16 2 2 2" xfId="1049" xr:uid="{00000000-0005-0000-0000-000018040000}"/>
    <cellStyle name="Comma 16 2 3" xfId="1050" xr:uid="{00000000-0005-0000-0000-000019040000}"/>
    <cellStyle name="Comma 16 3" xfId="1051" xr:uid="{00000000-0005-0000-0000-00001A040000}"/>
    <cellStyle name="Comma 17" xfId="1052" xr:uid="{00000000-0005-0000-0000-00001B040000}"/>
    <cellStyle name="Comma 17 2" xfId="1053" xr:uid="{00000000-0005-0000-0000-00001C040000}"/>
    <cellStyle name="Comma 17 2 2" xfId="1054" xr:uid="{00000000-0005-0000-0000-00001D040000}"/>
    <cellStyle name="Comma 17 2 2 2" xfId="1055" xr:uid="{00000000-0005-0000-0000-00001E040000}"/>
    <cellStyle name="Comma 17 2 3" xfId="1056" xr:uid="{00000000-0005-0000-0000-00001F040000}"/>
    <cellStyle name="Comma 17 3" xfId="1057" xr:uid="{00000000-0005-0000-0000-000020040000}"/>
    <cellStyle name="Comma 18" xfId="1058" xr:uid="{00000000-0005-0000-0000-000021040000}"/>
    <cellStyle name="Comma 18 2" xfId="1059" xr:uid="{00000000-0005-0000-0000-000022040000}"/>
    <cellStyle name="Comma 18 2 2" xfId="1060" xr:uid="{00000000-0005-0000-0000-000023040000}"/>
    <cellStyle name="Comma 18 2 2 2" xfId="1061" xr:uid="{00000000-0005-0000-0000-000024040000}"/>
    <cellStyle name="Comma 18 2 3" xfId="1062" xr:uid="{00000000-0005-0000-0000-000025040000}"/>
    <cellStyle name="Comma 18 3" xfId="1063" xr:uid="{00000000-0005-0000-0000-000026040000}"/>
    <cellStyle name="Comma 18 3 2" xfId="1064" xr:uid="{00000000-0005-0000-0000-000027040000}"/>
    <cellStyle name="Comma 18 3 2 2" xfId="1065" xr:uid="{00000000-0005-0000-0000-000028040000}"/>
    <cellStyle name="Comma 18 3 3" xfId="1066" xr:uid="{00000000-0005-0000-0000-000029040000}"/>
    <cellStyle name="Comma 18 4" xfId="1067" xr:uid="{00000000-0005-0000-0000-00002A040000}"/>
    <cellStyle name="Comma 18 4 2" xfId="1068" xr:uid="{00000000-0005-0000-0000-00002B040000}"/>
    <cellStyle name="Comma 18 4 2 2" xfId="1069" xr:uid="{00000000-0005-0000-0000-00002C040000}"/>
    <cellStyle name="Comma 18 4 3" xfId="1070" xr:uid="{00000000-0005-0000-0000-00002D040000}"/>
    <cellStyle name="Comma 18 5" xfId="1071" xr:uid="{00000000-0005-0000-0000-00002E040000}"/>
    <cellStyle name="Comma 18 5 2" xfId="1072" xr:uid="{00000000-0005-0000-0000-00002F040000}"/>
    <cellStyle name="Comma 18 6" xfId="1073" xr:uid="{00000000-0005-0000-0000-000030040000}"/>
    <cellStyle name="Comma 19" xfId="1074" xr:uid="{00000000-0005-0000-0000-000031040000}"/>
    <cellStyle name="Comma 19 10" xfId="1075" xr:uid="{00000000-0005-0000-0000-000032040000}"/>
    <cellStyle name="Comma 19 10 2" xfId="1076" xr:uid="{00000000-0005-0000-0000-000033040000}"/>
    <cellStyle name="Comma 19 11" xfId="1077" xr:uid="{00000000-0005-0000-0000-000034040000}"/>
    <cellStyle name="Comma 19 2" xfId="1078" xr:uid="{00000000-0005-0000-0000-000035040000}"/>
    <cellStyle name="Comma 19 2 2" xfId="1079" xr:uid="{00000000-0005-0000-0000-000036040000}"/>
    <cellStyle name="Comma 19 2 2 2" xfId="1080" xr:uid="{00000000-0005-0000-0000-000037040000}"/>
    <cellStyle name="Comma 19 2 3" xfId="1081" xr:uid="{00000000-0005-0000-0000-000038040000}"/>
    <cellStyle name="Comma 19 2 3 2" xfId="1082" xr:uid="{00000000-0005-0000-0000-000039040000}"/>
    <cellStyle name="Comma 19 2 4" xfId="1083" xr:uid="{00000000-0005-0000-0000-00003A040000}"/>
    <cellStyle name="Comma 19 2 4 2" xfId="1084" xr:uid="{00000000-0005-0000-0000-00003B040000}"/>
    <cellStyle name="Comma 19 2 5" xfId="1085" xr:uid="{00000000-0005-0000-0000-00003C040000}"/>
    <cellStyle name="Comma 19 2 5 2" xfId="1086" xr:uid="{00000000-0005-0000-0000-00003D040000}"/>
    <cellStyle name="Comma 19 2 6" xfId="1087" xr:uid="{00000000-0005-0000-0000-00003E040000}"/>
    <cellStyle name="Comma 19 2 6 2" xfId="1088" xr:uid="{00000000-0005-0000-0000-00003F040000}"/>
    <cellStyle name="Comma 19 2 7" xfId="1089" xr:uid="{00000000-0005-0000-0000-000040040000}"/>
    <cellStyle name="Comma 19 2 7 2" xfId="1090" xr:uid="{00000000-0005-0000-0000-000041040000}"/>
    <cellStyle name="Comma 19 2 8" xfId="1091" xr:uid="{00000000-0005-0000-0000-000042040000}"/>
    <cellStyle name="Comma 19 2 8 2" xfId="1092" xr:uid="{00000000-0005-0000-0000-000043040000}"/>
    <cellStyle name="Comma 19 2 9" xfId="1093" xr:uid="{00000000-0005-0000-0000-000044040000}"/>
    <cellStyle name="Comma 19 3" xfId="1094" xr:uid="{00000000-0005-0000-0000-000045040000}"/>
    <cellStyle name="Comma 19 3 2" xfId="1095" xr:uid="{00000000-0005-0000-0000-000046040000}"/>
    <cellStyle name="Comma 19 3 2 2" xfId="1096" xr:uid="{00000000-0005-0000-0000-000047040000}"/>
    <cellStyle name="Comma 19 3 2 2 2" xfId="1097" xr:uid="{00000000-0005-0000-0000-000048040000}"/>
    <cellStyle name="Comma 19 3 2 3" xfId="1098" xr:uid="{00000000-0005-0000-0000-000049040000}"/>
    <cellStyle name="Comma 19 3 3" xfId="1099" xr:uid="{00000000-0005-0000-0000-00004A040000}"/>
    <cellStyle name="Comma 19 3 3 2" xfId="1100" xr:uid="{00000000-0005-0000-0000-00004B040000}"/>
    <cellStyle name="Comma 19 3 4" xfId="1101" xr:uid="{00000000-0005-0000-0000-00004C040000}"/>
    <cellStyle name="Comma 19 3 4 2" xfId="1102" xr:uid="{00000000-0005-0000-0000-00004D040000}"/>
    <cellStyle name="Comma 19 3 5" xfId="1103" xr:uid="{00000000-0005-0000-0000-00004E040000}"/>
    <cellStyle name="Comma 19 3 5 2" xfId="1104" xr:uid="{00000000-0005-0000-0000-00004F040000}"/>
    <cellStyle name="Comma 19 3 6" xfId="1105" xr:uid="{00000000-0005-0000-0000-000050040000}"/>
    <cellStyle name="Comma 19 3 6 2" xfId="1106" xr:uid="{00000000-0005-0000-0000-000051040000}"/>
    <cellStyle name="Comma 19 3 7" xfId="1107" xr:uid="{00000000-0005-0000-0000-000052040000}"/>
    <cellStyle name="Comma 19 3 7 2" xfId="1108" xr:uid="{00000000-0005-0000-0000-000053040000}"/>
    <cellStyle name="Comma 19 3 8" xfId="1109" xr:uid="{00000000-0005-0000-0000-000054040000}"/>
    <cellStyle name="Comma 19 3 8 2" xfId="1110" xr:uid="{00000000-0005-0000-0000-000055040000}"/>
    <cellStyle name="Comma 19 3 9" xfId="1111" xr:uid="{00000000-0005-0000-0000-000056040000}"/>
    <cellStyle name="Comma 19 4" xfId="1112" xr:uid="{00000000-0005-0000-0000-000057040000}"/>
    <cellStyle name="Comma 19 4 2" xfId="1113" xr:uid="{00000000-0005-0000-0000-000058040000}"/>
    <cellStyle name="Comma 19 4 2 2" xfId="1114" xr:uid="{00000000-0005-0000-0000-000059040000}"/>
    <cellStyle name="Comma 19 4 3" xfId="1115" xr:uid="{00000000-0005-0000-0000-00005A040000}"/>
    <cellStyle name="Comma 19 5" xfId="1116" xr:uid="{00000000-0005-0000-0000-00005B040000}"/>
    <cellStyle name="Comma 19 5 2" xfId="1117" xr:uid="{00000000-0005-0000-0000-00005C040000}"/>
    <cellStyle name="Comma 19 6" xfId="1118" xr:uid="{00000000-0005-0000-0000-00005D040000}"/>
    <cellStyle name="Comma 19 6 2" xfId="1119" xr:uid="{00000000-0005-0000-0000-00005E040000}"/>
    <cellStyle name="Comma 19 7" xfId="1120" xr:uid="{00000000-0005-0000-0000-00005F040000}"/>
    <cellStyle name="Comma 19 7 2" xfId="1121" xr:uid="{00000000-0005-0000-0000-000060040000}"/>
    <cellStyle name="Comma 19 8" xfId="1122" xr:uid="{00000000-0005-0000-0000-000061040000}"/>
    <cellStyle name="Comma 19 8 2" xfId="1123" xr:uid="{00000000-0005-0000-0000-000062040000}"/>
    <cellStyle name="Comma 19 9" xfId="1124" xr:uid="{00000000-0005-0000-0000-000063040000}"/>
    <cellStyle name="Comma 19 9 2" xfId="1125" xr:uid="{00000000-0005-0000-0000-000064040000}"/>
    <cellStyle name="Comma 2" xfId="1126" xr:uid="{00000000-0005-0000-0000-000065040000}"/>
    <cellStyle name="Comma 2 10" xfId="1127" xr:uid="{00000000-0005-0000-0000-000066040000}"/>
    <cellStyle name="Comma 2 2" xfId="1128" xr:uid="{00000000-0005-0000-0000-000067040000}"/>
    <cellStyle name="Comma 2 2 2" xfId="1129" xr:uid="{00000000-0005-0000-0000-000068040000}"/>
    <cellStyle name="Comma 2 2 2 10" xfId="1130" xr:uid="{00000000-0005-0000-0000-000069040000}"/>
    <cellStyle name="Comma 2 2 2 10 2" xfId="1131" xr:uid="{00000000-0005-0000-0000-00006A040000}"/>
    <cellStyle name="Comma 2 2 2 2" xfId="1132" xr:uid="{00000000-0005-0000-0000-00006B040000}"/>
    <cellStyle name="Comma 2 2 2 2 2" xfId="1133" xr:uid="{00000000-0005-0000-0000-00006C040000}"/>
    <cellStyle name="Comma 2 2 2 2 3" xfId="1134" xr:uid="{00000000-0005-0000-0000-00006D040000}"/>
    <cellStyle name="Comma 2 2 2 3" xfId="1135" xr:uid="{00000000-0005-0000-0000-00006E040000}"/>
    <cellStyle name="Comma 2 2 2 3 2" xfId="1136" xr:uid="{00000000-0005-0000-0000-00006F040000}"/>
    <cellStyle name="Comma 2 2 2 4" xfId="1137" xr:uid="{00000000-0005-0000-0000-000070040000}"/>
    <cellStyle name="Comma 2 2 2 4 2" xfId="1138" xr:uid="{00000000-0005-0000-0000-000071040000}"/>
    <cellStyle name="Comma 2 2 2 4 2 2" xfId="1139" xr:uid="{00000000-0005-0000-0000-000072040000}"/>
    <cellStyle name="Comma 2 2 2 4 3" xfId="1140" xr:uid="{00000000-0005-0000-0000-000073040000}"/>
    <cellStyle name="Comma 2 2 2 5" xfId="1141" xr:uid="{00000000-0005-0000-0000-000074040000}"/>
    <cellStyle name="Comma 2 2 2 5 2" xfId="1142" xr:uid="{00000000-0005-0000-0000-000075040000}"/>
    <cellStyle name="Comma 2 2 2 6" xfId="1143" xr:uid="{00000000-0005-0000-0000-000076040000}"/>
    <cellStyle name="Comma 2 2 2 6 2" xfId="1144" xr:uid="{00000000-0005-0000-0000-000077040000}"/>
    <cellStyle name="Comma 2 2 2 7" xfId="1145" xr:uid="{00000000-0005-0000-0000-000078040000}"/>
    <cellStyle name="Comma 2 2 2 7 2" xfId="1146" xr:uid="{00000000-0005-0000-0000-000079040000}"/>
    <cellStyle name="Comma 2 2 2 8" xfId="1147" xr:uid="{00000000-0005-0000-0000-00007A040000}"/>
    <cellStyle name="Comma 2 2 2 8 2" xfId="1148" xr:uid="{00000000-0005-0000-0000-00007B040000}"/>
    <cellStyle name="Comma 2 2 2 9" xfId="1149" xr:uid="{00000000-0005-0000-0000-00007C040000}"/>
    <cellStyle name="Comma 2 2 2 9 2" xfId="1150" xr:uid="{00000000-0005-0000-0000-00007D040000}"/>
    <cellStyle name="Comma 2 2 3" xfId="1151" xr:uid="{00000000-0005-0000-0000-00007E040000}"/>
    <cellStyle name="Comma 2 2 3 2" xfId="1152" xr:uid="{00000000-0005-0000-0000-00007F040000}"/>
    <cellStyle name="Comma 2 2 3 2 2" xfId="1153" xr:uid="{00000000-0005-0000-0000-000080040000}"/>
    <cellStyle name="Comma 2 2 3 3" xfId="1154" xr:uid="{00000000-0005-0000-0000-000081040000}"/>
    <cellStyle name="Comma 2 2 4" xfId="1155" xr:uid="{00000000-0005-0000-0000-000082040000}"/>
    <cellStyle name="Comma 2 2 4 2" xfId="1156" xr:uid="{00000000-0005-0000-0000-000083040000}"/>
    <cellStyle name="Comma 2 2 4 2 2" xfId="1157" xr:uid="{00000000-0005-0000-0000-000084040000}"/>
    <cellStyle name="Comma 2 2 4 2 3" xfId="1158" xr:uid="{00000000-0005-0000-0000-000085040000}"/>
    <cellStyle name="Comma 2 2 5" xfId="1159" xr:uid="{00000000-0005-0000-0000-000086040000}"/>
    <cellStyle name="Comma 2 3" xfId="1160" xr:uid="{00000000-0005-0000-0000-000087040000}"/>
    <cellStyle name="Comma 2 3 10" xfId="1161" xr:uid="{00000000-0005-0000-0000-000088040000}"/>
    <cellStyle name="Comma 2 3 10 2" xfId="1162" xr:uid="{00000000-0005-0000-0000-000089040000}"/>
    <cellStyle name="Comma 2 3 11" xfId="1163" xr:uid="{00000000-0005-0000-0000-00008A040000}"/>
    <cellStyle name="Comma 2 3 11 2" xfId="1164" xr:uid="{00000000-0005-0000-0000-00008B040000}"/>
    <cellStyle name="Comma 2 3 12" xfId="1165" xr:uid="{00000000-0005-0000-0000-00008C040000}"/>
    <cellStyle name="Comma 2 3 2" xfId="1166" xr:uid="{00000000-0005-0000-0000-00008D040000}"/>
    <cellStyle name="Comma 2 3 2 2" xfId="1167" xr:uid="{00000000-0005-0000-0000-00008E040000}"/>
    <cellStyle name="Comma 2 3 2 2 2" xfId="1168" xr:uid="{00000000-0005-0000-0000-00008F040000}"/>
    <cellStyle name="Comma 2 3 2 3" xfId="1169" xr:uid="{00000000-0005-0000-0000-000090040000}"/>
    <cellStyle name="Comma 2 3 3" xfId="1170" xr:uid="{00000000-0005-0000-0000-000091040000}"/>
    <cellStyle name="Comma 2 3 3 2" xfId="1171" xr:uid="{00000000-0005-0000-0000-000092040000}"/>
    <cellStyle name="Comma 2 3 3 2 2" xfId="1172" xr:uid="{00000000-0005-0000-0000-000093040000}"/>
    <cellStyle name="Comma 2 3 3 3" xfId="1173" xr:uid="{00000000-0005-0000-0000-000094040000}"/>
    <cellStyle name="Comma 2 3 4" xfId="1174" xr:uid="{00000000-0005-0000-0000-000095040000}"/>
    <cellStyle name="Comma 2 3 4 2" xfId="1175" xr:uid="{00000000-0005-0000-0000-000096040000}"/>
    <cellStyle name="Comma 2 3 4 2 2" xfId="1176" xr:uid="{00000000-0005-0000-0000-000097040000}"/>
    <cellStyle name="Comma 2 3 4 3" xfId="1177" xr:uid="{00000000-0005-0000-0000-000098040000}"/>
    <cellStyle name="Comma 2 3 5" xfId="1178" xr:uid="{00000000-0005-0000-0000-000099040000}"/>
    <cellStyle name="Comma 2 3 5 2" xfId="1179" xr:uid="{00000000-0005-0000-0000-00009A040000}"/>
    <cellStyle name="Comma 2 3 5 2 2" xfId="1180" xr:uid="{00000000-0005-0000-0000-00009B040000}"/>
    <cellStyle name="Comma 2 3 5 3" xfId="1181" xr:uid="{00000000-0005-0000-0000-00009C040000}"/>
    <cellStyle name="Comma 2 3 6" xfId="1182" xr:uid="{00000000-0005-0000-0000-00009D040000}"/>
    <cellStyle name="Comma 2 3 6 2" xfId="1183" xr:uid="{00000000-0005-0000-0000-00009E040000}"/>
    <cellStyle name="Comma 2 3 7" xfId="1184" xr:uid="{00000000-0005-0000-0000-00009F040000}"/>
    <cellStyle name="Comma 2 3 7 2" xfId="1185" xr:uid="{00000000-0005-0000-0000-0000A0040000}"/>
    <cellStyle name="Comma 2 3 8" xfId="1186" xr:uid="{00000000-0005-0000-0000-0000A1040000}"/>
    <cellStyle name="Comma 2 3 8 2" xfId="1187" xr:uid="{00000000-0005-0000-0000-0000A2040000}"/>
    <cellStyle name="Comma 2 3 9" xfId="1188" xr:uid="{00000000-0005-0000-0000-0000A3040000}"/>
    <cellStyle name="Comma 2 3 9 2" xfId="1189" xr:uid="{00000000-0005-0000-0000-0000A4040000}"/>
    <cellStyle name="Comma 2 4" xfId="1190" xr:uid="{00000000-0005-0000-0000-0000A5040000}"/>
    <cellStyle name="Comma 2 4 10" xfId="1191" xr:uid="{00000000-0005-0000-0000-0000A6040000}"/>
    <cellStyle name="Comma 2 4 10 2" xfId="1192" xr:uid="{00000000-0005-0000-0000-0000A7040000}"/>
    <cellStyle name="Comma 2 4 11" xfId="1193" xr:uid="{00000000-0005-0000-0000-0000A8040000}"/>
    <cellStyle name="Comma 2 4 2" xfId="1194" xr:uid="{00000000-0005-0000-0000-0000A9040000}"/>
    <cellStyle name="Comma 2 4 2 2" xfId="1195" xr:uid="{00000000-0005-0000-0000-0000AA040000}"/>
    <cellStyle name="Comma 2 4 2 2 2" xfId="1196" xr:uid="{00000000-0005-0000-0000-0000AB040000}"/>
    <cellStyle name="Comma 2 4 2 3" xfId="1197" xr:uid="{00000000-0005-0000-0000-0000AC040000}"/>
    <cellStyle name="Comma 2 4 2 3 2" xfId="1198" xr:uid="{00000000-0005-0000-0000-0000AD040000}"/>
    <cellStyle name="Comma 2 4 2 4" xfId="1199" xr:uid="{00000000-0005-0000-0000-0000AE040000}"/>
    <cellStyle name="Comma 2 4 2 4 2" xfId="1200" xr:uid="{00000000-0005-0000-0000-0000AF040000}"/>
    <cellStyle name="Comma 2 4 2 5" xfId="1201" xr:uid="{00000000-0005-0000-0000-0000B0040000}"/>
    <cellStyle name="Comma 2 4 2 5 2" xfId="1202" xr:uid="{00000000-0005-0000-0000-0000B1040000}"/>
    <cellStyle name="Comma 2 4 2 6" xfId="1203" xr:uid="{00000000-0005-0000-0000-0000B2040000}"/>
    <cellStyle name="Comma 2 4 2 6 2" xfId="1204" xr:uid="{00000000-0005-0000-0000-0000B3040000}"/>
    <cellStyle name="Comma 2 4 2 7" xfId="1205" xr:uid="{00000000-0005-0000-0000-0000B4040000}"/>
    <cellStyle name="Comma 2 4 2 7 2" xfId="1206" xr:uid="{00000000-0005-0000-0000-0000B5040000}"/>
    <cellStyle name="Comma 2 4 2 8" xfId="1207" xr:uid="{00000000-0005-0000-0000-0000B6040000}"/>
    <cellStyle name="Comma 2 4 2 8 2" xfId="1208" xr:uid="{00000000-0005-0000-0000-0000B7040000}"/>
    <cellStyle name="Comma 2 4 2 9" xfId="1209" xr:uid="{00000000-0005-0000-0000-0000B8040000}"/>
    <cellStyle name="Comma 2 4 3" xfId="1210" xr:uid="{00000000-0005-0000-0000-0000B9040000}"/>
    <cellStyle name="Comma 2 4 3 2" xfId="1211" xr:uid="{00000000-0005-0000-0000-0000BA040000}"/>
    <cellStyle name="Comma 2 4 4" xfId="1212" xr:uid="{00000000-0005-0000-0000-0000BB040000}"/>
    <cellStyle name="Comma 2 4 4 2" xfId="1213" xr:uid="{00000000-0005-0000-0000-0000BC040000}"/>
    <cellStyle name="Comma 2 4 5" xfId="1214" xr:uid="{00000000-0005-0000-0000-0000BD040000}"/>
    <cellStyle name="Comma 2 4 5 2" xfId="1215" xr:uid="{00000000-0005-0000-0000-0000BE040000}"/>
    <cellStyle name="Comma 2 4 6" xfId="1216" xr:uid="{00000000-0005-0000-0000-0000BF040000}"/>
    <cellStyle name="Comma 2 4 6 2" xfId="1217" xr:uid="{00000000-0005-0000-0000-0000C0040000}"/>
    <cellStyle name="Comma 2 4 7" xfId="1218" xr:uid="{00000000-0005-0000-0000-0000C1040000}"/>
    <cellStyle name="Comma 2 4 7 2" xfId="1219" xr:uid="{00000000-0005-0000-0000-0000C2040000}"/>
    <cellStyle name="Comma 2 4 8" xfId="1220" xr:uid="{00000000-0005-0000-0000-0000C3040000}"/>
    <cellStyle name="Comma 2 4 8 2" xfId="1221" xr:uid="{00000000-0005-0000-0000-0000C4040000}"/>
    <cellStyle name="Comma 2 4 9" xfId="1222" xr:uid="{00000000-0005-0000-0000-0000C5040000}"/>
    <cellStyle name="Comma 2 4 9 2" xfId="1223" xr:uid="{00000000-0005-0000-0000-0000C6040000}"/>
    <cellStyle name="Comma 2 5" xfId="1224" xr:uid="{00000000-0005-0000-0000-0000C7040000}"/>
    <cellStyle name="Comma 2 5 10" xfId="1225" xr:uid="{00000000-0005-0000-0000-0000C8040000}"/>
    <cellStyle name="Comma 2 5 2" xfId="1226" xr:uid="{00000000-0005-0000-0000-0000C9040000}"/>
    <cellStyle name="Comma 2 5 2 2" xfId="1227" xr:uid="{00000000-0005-0000-0000-0000CA040000}"/>
    <cellStyle name="Comma 2 5 3" xfId="1228" xr:uid="{00000000-0005-0000-0000-0000CB040000}"/>
    <cellStyle name="Comma 2 5 3 2" xfId="1229" xr:uid="{00000000-0005-0000-0000-0000CC040000}"/>
    <cellStyle name="Comma 2 5 4" xfId="1230" xr:uid="{00000000-0005-0000-0000-0000CD040000}"/>
    <cellStyle name="Comma 2 5 4 2" xfId="1231" xr:uid="{00000000-0005-0000-0000-0000CE040000}"/>
    <cellStyle name="Comma 2 5 5" xfId="1232" xr:uid="{00000000-0005-0000-0000-0000CF040000}"/>
    <cellStyle name="Comma 2 5 5 2" xfId="1233" xr:uid="{00000000-0005-0000-0000-0000D0040000}"/>
    <cellStyle name="Comma 2 5 6" xfId="1234" xr:uid="{00000000-0005-0000-0000-0000D1040000}"/>
    <cellStyle name="Comma 2 5 6 2" xfId="1235" xr:uid="{00000000-0005-0000-0000-0000D2040000}"/>
    <cellStyle name="Comma 2 5 7" xfId="1236" xr:uid="{00000000-0005-0000-0000-0000D3040000}"/>
    <cellStyle name="Comma 2 5 7 2" xfId="1237" xr:uid="{00000000-0005-0000-0000-0000D4040000}"/>
    <cellStyle name="Comma 2 5 8" xfId="1238" xr:uid="{00000000-0005-0000-0000-0000D5040000}"/>
    <cellStyle name="Comma 2 5 8 2" xfId="1239" xr:uid="{00000000-0005-0000-0000-0000D6040000}"/>
    <cellStyle name="Comma 2 5 9" xfId="1240" xr:uid="{00000000-0005-0000-0000-0000D7040000}"/>
    <cellStyle name="Comma 2 5 9 2" xfId="1241" xr:uid="{00000000-0005-0000-0000-0000D8040000}"/>
    <cellStyle name="Comma 2 6" xfId="1242" xr:uid="{00000000-0005-0000-0000-0000D9040000}"/>
    <cellStyle name="Comma 2 6 2" xfId="1243" xr:uid="{00000000-0005-0000-0000-0000DA040000}"/>
    <cellStyle name="Comma 2 6 2 2" xfId="1244" xr:uid="{00000000-0005-0000-0000-0000DB040000}"/>
    <cellStyle name="Comma 2 6 3" xfId="1245" xr:uid="{00000000-0005-0000-0000-0000DC040000}"/>
    <cellStyle name="Comma 2 6 3 2" xfId="1246" xr:uid="{00000000-0005-0000-0000-0000DD040000}"/>
    <cellStyle name="Comma 2 6 4" xfId="1247" xr:uid="{00000000-0005-0000-0000-0000DE040000}"/>
    <cellStyle name="Comma 2 7" xfId="1248" xr:uid="{00000000-0005-0000-0000-0000DF040000}"/>
    <cellStyle name="Comma 2 7 2" xfId="1249" xr:uid="{00000000-0005-0000-0000-0000E0040000}"/>
    <cellStyle name="Comma 2 7 2 2" xfId="1250" xr:uid="{00000000-0005-0000-0000-0000E1040000}"/>
    <cellStyle name="Comma 2 7 2 2 2" xfId="1251" xr:uid="{00000000-0005-0000-0000-0000E2040000}"/>
    <cellStyle name="Comma 2 7 2 3" xfId="1252" xr:uid="{00000000-0005-0000-0000-0000E3040000}"/>
    <cellStyle name="Comma 2 7 3" xfId="1253" xr:uid="{00000000-0005-0000-0000-0000E4040000}"/>
    <cellStyle name="Comma 2 7 3 2" xfId="1254" xr:uid="{00000000-0005-0000-0000-0000E5040000}"/>
    <cellStyle name="Comma 2 7 3 3" xfId="1255" xr:uid="{00000000-0005-0000-0000-0000E6040000}"/>
    <cellStyle name="Comma 2 7 3 3 2" xfId="1256" xr:uid="{00000000-0005-0000-0000-0000E7040000}"/>
    <cellStyle name="Comma 2 7 3 4" xfId="1257" xr:uid="{00000000-0005-0000-0000-0000E8040000}"/>
    <cellStyle name="Comma 2 7 4" xfId="1258" xr:uid="{00000000-0005-0000-0000-0000E9040000}"/>
    <cellStyle name="Comma 2 7 4 2" xfId="1259" xr:uid="{00000000-0005-0000-0000-0000EA040000}"/>
    <cellStyle name="Comma 2 7 4 2 2" xfId="1260" xr:uid="{00000000-0005-0000-0000-0000EB040000}"/>
    <cellStyle name="Comma 2 7 4 3" xfId="1261" xr:uid="{00000000-0005-0000-0000-0000EC040000}"/>
    <cellStyle name="Comma 2 7 5" xfId="1262" xr:uid="{00000000-0005-0000-0000-0000ED040000}"/>
    <cellStyle name="Comma 2 7 5 2" xfId="1263" xr:uid="{00000000-0005-0000-0000-0000EE040000}"/>
    <cellStyle name="Comma 2 7 6" xfId="1264" xr:uid="{00000000-0005-0000-0000-0000EF040000}"/>
    <cellStyle name="Comma 2 7 6 2" xfId="1265" xr:uid="{00000000-0005-0000-0000-0000F0040000}"/>
    <cellStyle name="Comma 2 7 7" xfId="1266" xr:uid="{00000000-0005-0000-0000-0000F1040000}"/>
    <cellStyle name="Comma 2 7 7 2" xfId="1267" xr:uid="{00000000-0005-0000-0000-0000F2040000}"/>
    <cellStyle name="Comma 2 7 8" xfId="1268" xr:uid="{00000000-0005-0000-0000-0000F3040000}"/>
    <cellStyle name="Comma 2 7 8 2" xfId="1269" xr:uid="{00000000-0005-0000-0000-0000F4040000}"/>
    <cellStyle name="Comma 2 7 9" xfId="1270" xr:uid="{00000000-0005-0000-0000-0000F5040000}"/>
    <cellStyle name="Comma 2 8" xfId="1271" xr:uid="{00000000-0005-0000-0000-0000F6040000}"/>
    <cellStyle name="Comma 2 8 2" xfId="1272" xr:uid="{00000000-0005-0000-0000-0000F7040000}"/>
    <cellStyle name="Comma 2 8 3" xfId="1273" xr:uid="{00000000-0005-0000-0000-0000F8040000}"/>
    <cellStyle name="Comma 2 8 3 2" xfId="1274" xr:uid="{00000000-0005-0000-0000-0000F9040000}"/>
    <cellStyle name="Comma 2 8 4" xfId="1275" xr:uid="{00000000-0005-0000-0000-0000FA040000}"/>
    <cellStyle name="Comma 2 8 4 2" xfId="1276" xr:uid="{00000000-0005-0000-0000-0000FB040000}"/>
    <cellStyle name="Comma 2 8 5" xfId="1277" xr:uid="{00000000-0005-0000-0000-0000FC040000}"/>
    <cellStyle name="Comma 2 8 5 2" xfId="1278" xr:uid="{00000000-0005-0000-0000-0000FD040000}"/>
    <cellStyle name="Comma 2 8 6" xfId="1279" xr:uid="{00000000-0005-0000-0000-0000FE040000}"/>
    <cellStyle name="Comma 2 8 6 2" xfId="1280" xr:uid="{00000000-0005-0000-0000-0000FF040000}"/>
    <cellStyle name="Comma 2 8 7" xfId="1281" xr:uid="{00000000-0005-0000-0000-000000050000}"/>
    <cellStyle name="Comma 2 8 7 2" xfId="1282" xr:uid="{00000000-0005-0000-0000-000001050000}"/>
    <cellStyle name="Comma 2 8 8" xfId="1283" xr:uid="{00000000-0005-0000-0000-000002050000}"/>
    <cellStyle name="Comma 2 8 8 2" xfId="1284" xr:uid="{00000000-0005-0000-0000-000003050000}"/>
    <cellStyle name="Comma 2 8 9" xfId="1285" xr:uid="{00000000-0005-0000-0000-000004050000}"/>
    <cellStyle name="Comma 2 8 9 2" xfId="1286" xr:uid="{00000000-0005-0000-0000-000005050000}"/>
    <cellStyle name="Comma 2 9" xfId="1287" xr:uid="{00000000-0005-0000-0000-000006050000}"/>
    <cellStyle name="Comma 2 9 2" xfId="1288" xr:uid="{00000000-0005-0000-0000-000007050000}"/>
    <cellStyle name="Comma 2 9 2 2" xfId="1289" xr:uid="{00000000-0005-0000-0000-000008050000}"/>
    <cellStyle name="Comma 2 9 3" xfId="1290" xr:uid="{00000000-0005-0000-0000-000009050000}"/>
    <cellStyle name="Comma 2 9 3 2" xfId="1291" xr:uid="{00000000-0005-0000-0000-00000A050000}"/>
    <cellStyle name="Comma 2 9 4" xfId="1292" xr:uid="{00000000-0005-0000-0000-00000B050000}"/>
    <cellStyle name="Comma 2 9 4 2" xfId="1293" xr:uid="{00000000-0005-0000-0000-00000C050000}"/>
    <cellStyle name="Comma 2 9 5" xfId="1294" xr:uid="{00000000-0005-0000-0000-00000D050000}"/>
    <cellStyle name="Comma 2 9 5 2" xfId="1295" xr:uid="{00000000-0005-0000-0000-00000E050000}"/>
    <cellStyle name="Comma 2 9 6" xfId="1296" xr:uid="{00000000-0005-0000-0000-00000F050000}"/>
    <cellStyle name="Comma 2 9 6 2" xfId="1297" xr:uid="{00000000-0005-0000-0000-000010050000}"/>
    <cellStyle name="Comma 2 9 7" xfId="1298" xr:uid="{00000000-0005-0000-0000-000011050000}"/>
    <cellStyle name="Comma 2 9 7 2" xfId="1299" xr:uid="{00000000-0005-0000-0000-000012050000}"/>
    <cellStyle name="Comma 2 9 8" xfId="1300" xr:uid="{00000000-0005-0000-0000-000013050000}"/>
    <cellStyle name="Comma 20" xfId="1301" xr:uid="{00000000-0005-0000-0000-000014050000}"/>
    <cellStyle name="Comma 20 2" xfId="1302" xr:uid="{00000000-0005-0000-0000-000015050000}"/>
    <cellStyle name="Comma 20 2 2" xfId="1303" xr:uid="{00000000-0005-0000-0000-000016050000}"/>
    <cellStyle name="Comma 20 3" xfId="1304" xr:uid="{00000000-0005-0000-0000-000017050000}"/>
    <cellStyle name="Comma 20 3 2" xfId="1305" xr:uid="{00000000-0005-0000-0000-000018050000}"/>
    <cellStyle name="Comma 20 3 2 2" xfId="1306" xr:uid="{00000000-0005-0000-0000-000019050000}"/>
    <cellStyle name="Comma 20 3 3" xfId="1307" xr:uid="{00000000-0005-0000-0000-00001A050000}"/>
    <cellStyle name="Comma 20 4" xfId="1308" xr:uid="{00000000-0005-0000-0000-00001B050000}"/>
    <cellStyle name="Comma 20 4 2" xfId="1309" xr:uid="{00000000-0005-0000-0000-00001C050000}"/>
    <cellStyle name="Comma 20 5" xfId="1310" xr:uid="{00000000-0005-0000-0000-00001D050000}"/>
    <cellStyle name="Comma 21" xfId="1311" xr:uid="{00000000-0005-0000-0000-00001E050000}"/>
    <cellStyle name="Comma 21 2" xfId="1312" xr:uid="{00000000-0005-0000-0000-00001F050000}"/>
    <cellStyle name="Comma 21 2 2" xfId="1313" xr:uid="{00000000-0005-0000-0000-000020050000}"/>
    <cellStyle name="Comma 21 2 3" xfId="1314" xr:uid="{00000000-0005-0000-0000-000021050000}"/>
    <cellStyle name="Comma 21 3" xfId="1315" xr:uid="{00000000-0005-0000-0000-000022050000}"/>
    <cellStyle name="Comma 21 3 2" xfId="1316" xr:uid="{00000000-0005-0000-0000-000023050000}"/>
    <cellStyle name="Comma 22" xfId="1317" xr:uid="{00000000-0005-0000-0000-000024050000}"/>
    <cellStyle name="Comma 22 2" xfId="1318" xr:uid="{00000000-0005-0000-0000-000025050000}"/>
    <cellStyle name="Comma 22 2 2" xfId="1319" xr:uid="{00000000-0005-0000-0000-000026050000}"/>
    <cellStyle name="Comma 22 2 2 2" xfId="1320" xr:uid="{00000000-0005-0000-0000-000027050000}"/>
    <cellStyle name="Comma 22 2 3" xfId="1321" xr:uid="{00000000-0005-0000-0000-000028050000}"/>
    <cellStyle name="Comma 22 3" xfId="1322" xr:uid="{00000000-0005-0000-0000-000029050000}"/>
    <cellStyle name="Comma 22 3 2" xfId="1323" xr:uid="{00000000-0005-0000-0000-00002A050000}"/>
    <cellStyle name="Comma 22 4" xfId="1324" xr:uid="{00000000-0005-0000-0000-00002B050000}"/>
    <cellStyle name="Comma 22 4 2" xfId="1325" xr:uid="{00000000-0005-0000-0000-00002C050000}"/>
    <cellStyle name="Comma 22 5" xfId="1326" xr:uid="{00000000-0005-0000-0000-00002D050000}"/>
    <cellStyle name="Comma 23" xfId="1327" xr:uid="{00000000-0005-0000-0000-00002E050000}"/>
    <cellStyle name="Comma 23 2" xfId="1328" xr:uid="{00000000-0005-0000-0000-00002F050000}"/>
    <cellStyle name="Comma 23 2 2" xfId="1329" xr:uid="{00000000-0005-0000-0000-000030050000}"/>
    <cellStyle name="Comma 23 3" xfId="1330" xr:uid="{00000000-0005-0000-0000-000031050000}"/>
    <cellStyle name="Comma 24" xfId="1331" xr:uid="{00000000-0005-0000-0000-000032050000}"/>
    <cellStyle name="Comma 24 2" xfId="1332" xr:uid="{00000000-0005-0000-0000-000033050000}"/>
    <cellStyle name="Comma 24 3" xfId="1333" xr:uid="{00000000-0005-0000-0000-000034050000}"/>
    <cellStyle name="Comma 25" xfId="1334" xr:uid="{00000000-0005-0000-0000-000035050000}"/>
    <cellStyle name="Comma 25 2" xfId="1335" xr:uid="{00000000-0005-0000-0000-000036050000}"/>
    <cellStyle name="Comma 26" xfId="1336" xr:uid="{00000000-0005-0000-0000-000037050000}"/>
    <cellStyle name="Comma 27" xfId="1337" xr:uid="{00000000-0005-0000-0000-000038050000}"/>
    <cellStyle name="Comma 27 2" xfId="1338" xr:uid="{00000000-0005-0000-0000-000039050000}"/>
    <cellStyle name="Comma 28" xfId="1339" xr:uid="{00000000-0005-0000-0000-00003A050000}"/>
    <cellStyle name="Comma 3" xfId="1340" xr:uid="{00000000-0005-0000-0000-00003B050000}"/>
    <cellStyle name="Comma 3 10" xfId="1341" xr:uid="{00000000-0005-0000-0000-00003C050000}"/>
    <cellStyle name="Comma 3 10 2" xfId="1342" xr:uid="{00000000-0005-0000-0000-00003D050000}"/>
    <cellStyle name="Comma 3 11" xfId="1343" xr:uid="{00000000-0005-0000-0000-00003E050000}"/>
    <cellStyle name="Comma 3 11 2" xfId="1344" xr:uid="{00000000-0005-0000-0000-00003F050000}"/>
    <cellStyle name="Comma 3 11 2 2" xfId="1345" xr:uid="{00000000-0005-0000-0000-000040050000}"/>
    <cellStyle name="Comma 3 11 3" xfId="1346" xr:uid="{00000000-0005-0000-0000-000041050000}"/>
    <cellStyle name="Comma 3 12" xfId="1347" xr:uid="{00000000-0005-0000-0000-000042050000}"/>
    <cellStyle name="Comma 3 12 2" xfId="1348" xr:uid="{00000000-0005-0000-0000-000043050000}"/>
    <cellStyle name="Comma 3 2" xfId="1349" xr:uid="{00000000-0005-0000-0000-000044050000}"/>
    <cellStyle name="Comma 3 2 2" xfId="1350" xr:uid="{00000000-0005-0000-0000-000045050000}"/>
    <cellStyle name="Comma 3 2 2 2" xfId="1351" xr:uid="{00000000-0005-0000-0000-000046050000}"/>
    <cellStyle name="Comma 3 2 2 2 2" xfId="1352" xr:uid="{00000000-0005-0000-0000-000047050000}"/>
    <cellStyle name="Comma 3 2 2 2 2 2" xfId="1353" xr:uid="{00000000-0005-0000-0000-000048050000}"/>
    <cellStyle name="Comma 3 2 2 2 3" xfId="1354" xr:uid="{00000000-0005-0000-0000-000049050000}"/>
    <cellStyle name="Comma 3 2 2 3" xfId="1355" xr:uid="{00000000-0005-0000-0000-00004A050000}"/>
    <cellStyle name="Comma 3 2 2 3 2" xfId="1356" xr:uid="{00000000-0005-0000-0000-00004B050000}"/>
    <cellStyle name="Comma 3 2 2 4" xfId="1357" xr:uid="{00000000-0005-0000-0000-00004C050000}"/>
    <cellStyle name="Comma 3 2 3" xfId="1358" xr:uid="{00000000-0005-0000-0000-00004D050000}"/>
    <cellStyle name="Comma 3 2 3 2" xfId="1359" xr:uid="{00000000-0005-0000-0000-00004E050000}"/>
    <cellStyle name="Comma 3 2 3 2 2" xfId="1360" xr:uid="{00000000-0005-0000-0000-00004F050000}"/>
    <cellStyle name="Comma 3 2 3 3" xfId="1361" xr:uid="{00000000-0005-0000-0000-000050050000}"/>
    <cellStyle name="Comma 3 2 4" xfId="1362" xr:uid="{00000000-0005-0000-0000-000051050000}"/>
    <cellStyle name="Comma 3 2 4 2" xfId="1363" xr:uid="{00000000-0005-0000-0000-000052050000}"/>
    <cellStyle name="Comma 3 2 4 3" xfId="1364" xr:uid="{00000000-0005-0000-0000-000053050000}"/>
    <cellStyle name="Comma 3 2 5" xfId="1365" xr:uid="{00000000-0005-0000-0000-000054050000}"/>
    <cellStyle name="Comma 3 2 5 2" xfId="1366" xr:uid="{00000000-0005-0000-0000-000055050000}"/>
    <cellStyle name="Comma 3 2 6" xfId="1367" xr:uid="{00000000-0005-0000-0000-000056050000}"/>
    <cellStyle name="Comma 3 2 6 2" xfId="1368" xr:uid="{00000000-0005-0000-0000-000057050000}"/>
    <cellStyle name="Comma 3 3" xfId="1369" xr:uid="{00000000-0005-0000-0000-000058050000}"/>
    <cellStyle name="Comma 3 3 2" xfId="1370" xr:uid="{00000000-0005-0000-0000-000059050000}"/>
    <cellStyle name="Comma 3 3 2 2" xfId="1371" xr:uid="{00000000-0005-0000-0000-00005A050000}"/>
    <cellStyle name="Comma 3 3 2 2 2" xfId="1372" xr:uid="{00000000-0005-0000-0000-00005B050000}"/>
    <cellStyle name="Comma 3 3 2 3" xfId="1373" xr:uid="{00000000-0005-0000-0000-00005C050000}"/>
    <cellStyle name="Comma 3 3 3" xfId="1374" xr:uid="{00000000-0005-0000-0000-00005D050000}"/>
    <cellStyle name="Comma 3 3 3 2" xfId="1375" xr:uid="{00000000-0005-0000-0000-00005E050000}"/>
    <cellStyle name="Comma 3 3 3 2 2" xfId="1376" xr:uid="{00000000-0005-0000-0000-00005F050000}"/>
    <cellStyle name="Comma 3 3 3 3" xfId="1377" xr:uid="{00000000-0005-0000-0000-000060050000}"/>
    <cellStyle name="Comma 3 3 4" xfId="1378" xr:uid="{00000000-0005-0000-0000-000061050000}"/>
    <cellStyle name="Comma 3 3 4 2" xfId="1379" xr:uid="{00000000-0005-0000-0000-000062050000}"/>
    <cellStyle name="Comma 3 3 4 2 2" xfId="1380" xr:uid="{00000000-0005-0000-0000-000063050000}"/>
    <cellStyle name="Comma 3 3 4 3" xfId="1381" xr:uid="{00000000-0005-0000-0000-000064050000}"/>
    <cellStyle name="Comma 3 3 5" xfId="1382" xr:uid="{00000000-0005-0000-0000-000065050000}"/>
    <cellStyle name="Comma 3 4" xfId="1383" xr:uid="{00000000-0005-0000-0000-000066050000}"/>
    <cellStyle name="Comma 3 4 2" xfId="1384" xr:uid="{00000000-0005-0000-0000-000067050000}"/>
    <cellStyle name="Comma 3 4 2 2" xfId="1385" xr:uid="{00000000-0005-0000-0000-000068050000}"/>
    <cellStyle name="Comma 3 4 2 2 2" xfId="1386" xr:uid="{00000000-0005-0000-0000-000069050000}"/>
    <cellStyle name="Comma 3 4 2 3" xfId="1387" xr:uid="{00000000-0005-0000-0000-00006A050000}"/>
    <cellStyle name="Comma 3 4 3" xfId="1388" xr:uid="{00000000-0005-0000-0000-00006B050000}"/>
    <cellStyle name="Comma 3 4 3 2" xfId="1389" xr:uid="{00000000-0005-0000-0000-00006C050000}"/>
    <cellStyle name="Comma 3 4 3 2 2" xfId="1390" xr:uid="{00000000-0005-0000-0000-00006D050000}"/>
    <cellStyle name="Comma 3 4 3 3" xfId="1391" xr:uid="{00000000-0005-0000-0000-00006E050000}"/>
    <cellStyle name="Comma 3 4 4" xfId="1392" xr:uid="{00000000-0005-0000-0000-00006F050000}"/>
    <cellStyle name="Comma 3 4 4 2" xfId="1393" xr:uid="{00000000-0005-0000-0000-000070050000}"/>
    <cellStyle name="Comma 3 4 4 2 2" xfId="1394" xr:uid="{00000000-0005-0000-0000-000071050000}"/>
    <cellStyle name="Comma 3 4 4 3" xfId="1395" xr:uid="{00000000-0005-0000-0000-000072050000}"/>
    <cellStyle name="Comma 3 4 5" xfId="1396" xr:uid="{00000000-0005-0000-0000-000073050000}"/>
    <cellStyle name="Comma 3 5" xfId="1397" xr:uid="{00000000-0005-0000-0000-000074050000}"/>
    <cellStyle name="Comma 3 5 2" xfId="1398" xr:uid="{00000000-0005-0000-0000-000075050000}"/>
    <cellStyle name="Comma 3 5 2 2" xfId="1399" xr:uid="{00000000-0005-0000-0000-000076050000}"/>
    <cellStyle name="Comma 3 5 3" xfId="1400" xr:uid="{00000000-0005-0000-0000-000077050000}"/>
    <cellStyle name="Comma 3 6" xfId="1401" xr:uid="{00000000-0005-0000-0000-000078050000}"/>
    <cellStyle name="Comma 3 6 2" xfId="1402" xr:uid="{00000000-0005-0000-0000-000079050000}"/>
    <cellStyle name="Comma 3 6 2 2" xfId="1403" xr:uid="{00000000-0005-0000-0000-00007A050000}"/>
    <cellStyle name="Comma 3 6 3" xfId="1404" xr:uid="{00000000-0005-0000-0000-00007B050000}"/>
    <cellStyle name="Comma 3 7" xfId="1405" xr:uid="{00000000-0005-0000-0000-00007C050000}"/>
    <cellStyle name="Comma 3 7 2" xfId="1406" xr:uid="{00000000-0005-0000-0000-00007D050000}"/>
    <cellStyle name="Comma 3 7 2 2" xfId="1407" xr:uid="{00000000-0005-0000-0000-00007E050000}"/>
    <cellStyle name="Comma 3 7 3" xfId="1408" xr:uid="{00000000-0005-0000-0000-00007F050000}"/>
    <cellStyle name="Comma 3 7 4" xfId="1409" xr:uid="{00000000-0005-0000-0000-000080050000}"/>
    <cellStyle name="Comma 3 8" xfId="1410" xr:uid="{00000000-0005-0000-0000-000081050000}"/>
    <cellStyle name="Comma 3 8 2" xfId="1411" xr:uid="{00000000-0005-0000-0000-000082050000}"/>
    <cellStyle name="Comma 3 8 2 2" xfId="1412" xr:uid="{00000000-0005-0000-0000-000083050000}"/>
    <cellStyle name="Comma 3 8 2 3" xfId="1413" xr:uid="{00000000-0005-0000-0000-000084050000}"/>
    <cellStyle name="Comma 3 8 2 3 2" xfId="1414" xr:uid="{00000000-0005-0000-0000-000085050000}"/>
    <cellStyle name="Comma 3 8 2 4" xfId="1415" xr:uid="{00000000-0005-0000-0000-000086050000}"/>
    <cellStyle name="Comma 3 8 3" xfId="1416" xr:uid="{00000000-0005-0000-0000-000087050000}"/>
    <cellStyle name="Comma 3 8 4" xfId="1417" xr:uid="{00000000-0005-0000-0000-000088050000}"/>
    <cellStyle name="Comma 3 9" xfId="1418" xr:uid="{00000000-0005-0000-0000-000089050000}"/>
    <cellStyle name="Comma 3 9 2" xfId="1419" xr:uid="{00000000-0005-0000-0000-00008A050000}"/>
    <cellStyle name="Comma 32" xfId="1420" xr:uid="{00000000-0005-0000-0000-00008B050000}"/>
    <cellStyle name="Comma 32 2" xfId="1421" xr:uid="{00000000-0005-0000-0000-00008C050000}"/>
    <cellStyle name="Comma 4" xfId="1422" xr:uid="{00000000-0005-0000-0000-00008D050000}"/>
    <cellStyle name="Comma 4 10" xfId="1423" xr:uid="{00000000-0005-0000-0000-00008E050000}"/>
    <cellStyle name="Comma 4 10 2" xfId="1424" xr:uid="{00000000-0005-0000-0000-00008F050000}"/>
    <cellStyle name="Comma 4 11" xfId="1425" xr:uid="{00000000-0005-0000-0000-000090050000}"/>
    <cellStyle name="Comma 4 11 2" xfId="1426" xr:uid="{00000000-0005-0000-0000-000091050000}"/>
    <cellStyle name="Comma 4 12" xfId="1427" xr:uid="{00000000-0005-0000-0000-000092050000}"/>
    <cellStyle name="Comma 4 2" xfId="1428" xr:uid="{00000000-0005-0000-0000-000093050000}"/>
    <cellStyle name="Comma 4 2 2" xfId="1429" xr:uid="{00000000-0005-0000-0000-000094050000}"/>
    <cellStyle name="Comma 4 2 2 2" xfId="1430" xr:uid="{00000000-0005-0000-0000-000095050000}"/>
    <cellStyle name="Comma 4 2 2 2 2" xfId="1431" xr:uid="{00000000-0005-0000-0000-000096050000}"/>
    <cellStyle name="Comma 4 2 2 3" xfId="1432" xr:uid="{00000000-0005-0000-0000-000097050000}"/>
    <cellStyle name="Comma 4 2 3" xfId="1433" xr:uid="{00000000-0005-0000-0000-000098050000}"/>
    <cellStyle name="Comma 4 2 3 2" xfId="1434" xr:uid="{00000000-0005-0000-0000-000099050000}"/>
    <cellStyle name="Comma 4 2 3 2 2" xfId="1435" xr:uid="{00000000-0005-0000-0000-00009A050000}"/>
    <cellStyle name="Comma 4 2 3 3" xfId="1436" xr:uid="{00000000-0005-0000-0000-00009B050000}"/>
    <cellStyle name="Comma 4 2 4" xfId="1437" xr:uid="{00000000-0005-0000-0000-00009C050000}"/>
    <cellStyle name="Comma 4 2 4 2" xfId="1438" xr:uid="{00000000-0005-0000-0000-00009D050000}"/>
    <cellStyle name="Comma 4 2 4 2 2" xfId="1439" xr:uid="{00000000-0005-0000-0000-00009E050000}"/>
    <cellStyle name="Comma 4 2 4 3" xfId="1440" xr:uid="{00000000-0005-0000-0000-00009F050000}"/>
    <cellStyle name="Comma 4 2 5" xfId="1441" xr:uid="{00000000-0005-0000-0000-0000A0050000}"/>
    <cellStyle name="Comma 4 3" xfId="1442" xr:uid="{00000000-0005-0000-0000-0000A1050000}"/>
    <cellStyle name="Comma 4 3 2" xfId="1443" xr:uid="{00000000-0005-0000-0000-0000A2050000}"/>
    <cellStyle name="Comma 4 3 2 2" xfId="1444" xr:uid="{00000000-0005-0000-0000-0000A3050000}"/>
    <cellStyle name="Comma 4 3 2 2 2" xfId="1445" xr:uid="{00000000-0005-0000-0000-0000A4050000}"/>
    <cellStyle name="Comma 4 3 2 3" xfId="1446" xr:uid="{00000000-0005-0000-0000-0000A5050000}"/>
    <cellStyle name="Comma 4 3 3" xfId="1447" xr:uid="{00000000-0005-0000-0000-0000A6050000}"/>
    <cellStyle name="Comma 4 3 3 2" xfId="1448" xr:uid="{00000000-0005-0000-0000-0000A7050000}"/>
    <cellStyle name="Comma 4 3 3 2 2" xfId="1449" xr:uid="{00000000-0005-0000-0000-0000A8050000}"/>
    <cellStyle name="Comma 4 3 3 3" xfId="1450" xr:uid="{00000000-0005-0000-0000-0000A9050000}"/>
    <cellStyle name="Comma 4 3 4" xfId="1451" xr:uid="{00000000-0005-0000-0000-0000AA050000}"/>
    <cellStyle name="Comma 4 3 4 2" xfId="1452" xr:uid="{00000000-0005-0000-0000-0000AB050000}"/>
    <cellStyle name="Comma 4 3 5" xfId="1453" xr:uid="{00000000-0005-0000-0000-0000AC050000}"/>
    <cellStyle name="Comma 4 4" xfId="1454" xr:uid="{00000000-0005-0000-0000-0000AD050000}"/>
    <cellStyle name="Comma 4 4 2" xfId="1455" xr:uid="{00000000-0005-0000-0000-0000AE050000}"/>
    <cellStyle name="Comma 4 4 2 2" xfId="1456" xr:uid="{00000000-0005-0000-0000-0000AF050000}"/>
    <cellStyle name="Comma 4 4 3" xfId="1457" xr:uid="{00000000-0005-0000-0000-0000B0050000}"/>
    <cellStyle name="Comma 4 5" xfId="1458" xr:uid="{00000000-0005-0000-0000-0000B1050000}"/>
    <cellStyle name="Comma 4 5 2" xfId="1459" xr:uid="{00000000-0005-0000-0000-0000B2050000}"/>
    <cellStyle name="Comma 4 5 2 2" xfId="1460" xr:uid="{00000000-0005-0000-0000-0000B3050000}"/>
    <cellStyle name="Comma 4 5 3" xfId="1461" xr:uid="{00000000-0005-0000-0000-0000B4050000}"/>
    <cellStyle name="Comma 4 6" xfId="1462" xr:uid="{00000000-0005-0000-0000-0000B5050000}"/>
    <cellStyle name="Comma 4 6 2" xfId="1463" xr:uid="{00000000-0005-0000-0000-0000B6050000}"/>
    <cellStyle name="Comma 4 6 2 2" xfId="1464" xr:uid="{00000000-0005-0000-0000-0000B7050000}"/>
    <cellStyle name="Comma 4 6 3" xfId="1465" xr:uid="{00000000-0005-0000-0000-0000B8050000}"/>
    <cellStyle name="Comma 4 6 3 2" xfId="1466" xr:uid="{00000000-0005-0000-0000-0000B9050000}"/>
    <cellStyle name="Comma 4 6 4" xfId="1467" xr:uid="{00000000-0005-0000-0000-0000BA050000}"/>
    <cellStyle name="Comma 4 7" xfId="1468" xr:uid="{00000000-0005-0000-0000-0000BB050000}"/>
    <cellStyle name="Comma 4 7 2" xfId="1469" xr:uid="{00000000-0005-0000-0000-0000BC050000}"/>
    <cellStyle name="Comma 4 8" xfId="1470" xr:uid="{00000000-0005-0000-0000-0000BD050000}"/>
    <cellStyle name="Comma 4 8 2" xfId="1471" xr:uid="{00000000-0005-0000-0000-0000BE050000}"/>
    <cellStyle name="Comma 4 8 2 2" xfId="1472" xr:uid="{00000000-0005-0000-0000-0000BF050000}"/>
    <cellStyle name="Comma 4 8 3" xfId="1473" xr:uid="{00000000-0005-0000-0000-0000C0050000}"/>
    <cellStyle name="Comma 4 9" xfId="1474" xr:uid="{00000000-0005-0000-0000-0000C1050000}"/>
    <cellStyle name="Comma 4 9 2" xfId="1475" xr:uid="{00000000-0005-0000-0000-0000C2050000}"/>
    <cellStyle name="Comma 43" xfId="1476" xr:uid="{00000000-0005-0000-0000-0000C3050000}"/>
    <cellStyle name="Comma 43 2" xfId="1477" xr:uid="{00000000-0005-0000-0000-0000C4050000}"/>
    <cellStyle name="Comma 5" xfId="1478" xr:uid="{00000000-0005-0000-0000-0000C5050000}"/>
    <cellStyle name="Comma 5 2" xfId="1479" xr:uid="{00000000-0005-0000-0000-0000C6050000}"/>
    <cellStyle name="Comma 5 2 2" xfId="1480" xr:uid="{00000000-0005-0000-0000-0000C7050000}"/>
    <cellStyle name="Comma 5 2 2 2" xfId="1481" xr:uid="{00000000-0005-0000-0000-0000C8050000}"/>
    <cellStyle name="Comma 5 2 2 3" xfId="1482" xr:uid="{00000000-0005-0000-0000-0000C9050000}"/>
    <cellStyle name="Comma 5 3" xfId="1483" xr:uid="{00000000-0005-0000-0000-0000CA050000}"/>
    <cellStyle name="Comma 5 3 2" xfId="1484" xr:uid="{00000000-0005-0000-0000-0000CB050000}"/>
    <cellStyle name="Comma 5 3 2 2" xfId="1485" xr:uid="{00000000-0005-0000-0000-0000CC050000}"/>
    <cellStyle name="Comma 5 3 2 3" xfId="1486" xr:uid="{00000000-0005-0000-0000-0000CD050000}"/>
    <cellStyle name="Comma 5 4" xfId="1487" xr:uid="{00000000-0005-0000-0000-0000CE050000}"/>
    <cellStyle name="Comma 5 4 2" xfId="1488" xr:uid="{00000000-0005-0000-0000-0000CF050000}"/>
    <cellStyle name="Comma 5 4 2 2" xfId="1489" xr:uid="{00000000-0005-0000-0000-0000D0050000}"/>
    <cellStyle name="Comma 5 4 3" xfId="1490" xr:uid="{00000000-0005-0000-0000-0000D1050000}"/>
    <cellStyle name="Comma 5 5" xfId="1491" xr:uid="{00000000-0005-0000-0000-0000D2050000}"/>
    <cellStyle name="Comma 5 5 2" xfId="1492" xr:uid="{00000000-0005-0000-0000-0000D3050000}"/>
    <cellStyle name="Comma 5 5 3" xfId="1493" xr:uid="{00000000-0005-0000-0000-0000D4050000}"/>
    <cellStyle name="Comma 5 5 3 2" xfId="1494" xr:uid="{00000000-0005-0000-0000-0000D5050000}"/>
    <cellStyle name="Comma 5 6" xfId="1495" xr:uid="{00000000-0005-0000-0000-0000D6050000}"/>
    <cellStyle name="Comma 5 6 2" xfId="1496" xr:uid="{00000000-0005-0000-0000-0000D7050000}"/>
    <cellStyle name="Comma 5 6 2 2" xfId="1497" xr:uid="{00000000-0005-0000-0000-0000D8050000}"/>
    <cellStyle name="Comma 5 6 3" xfId="1498" xr:uid="{00000000-0005-0000-0000-0000D9050000}"/>
    <cellStyle name="Comma 5 7" xfId="1499" xr:uid="{00000000-0005-0000-0000-0000DA050000}"/>
    <cellStyle name="Comma 5 7 2" xfId="1500" xr:uid="{00000000-0005-0000-0000-0000DB050000}"/>
    <cellStyle name="Comma 5 7 2 2" xfId="1501" xr:uid="{00000000-0005-0000-0000-0000DC050000}"/>
    <cellStyle name="Comma 5 7 3" xfId="1502" xr:uid="{00000000-0005-0000-0000-0000DD050000}"/>
    <cellStyle name="Comma 6" xfId="1503" xr:uid="{00000000-0005-0000-0000-0000DE050000}"/>
    <cellStyle name="Comma 6 2" xfId="1504" xr:uid="{00000000-0005-0000-0000-0000DF050000}"/>
    <cellStyle name="Comma 6 2 2" xfId="1505" xr:uid="{00000000-0005-0000-0000-0000E0050000}"/>
    <cellStyle name="Comma 6 2 2 2" xfId="1506" xr:uid="{00000000-0005-0000-0000-0000E1050000}"/>
    <cellStyle name="Comma 6 2 2 2 2" xfId="1507" xr:uid="{00000000-0005-0000-0000-0000E2050000}"/>
    <cellStyle name="Comma 6 2 2 3" xfId="1508" xr:uid="{00000000-0005-0000-0000-0000E3050000}"/>
    <cellStyle name="Comma 6 2 3" xfId="1509" xr:uid="{00000000-0005-0000-0000-0000E4050000}"/>
    <cellStyle name="Comma 6 3" xfId="1510" xr:uid="{00000000-0005-0000-0000-0000E5050000}"/>
    <cellStyle name="Comma 6 3 2" xfId="1511" xr:uid="{00000000-0005-0000-0000-0000E6050000}"/>
    <cellStyle name="Comma 6 3 2 2" xfId="1512" xr:uid="{00000000-0005-0000-0000-0000E7050000}"/>
    <cellStyle name="Comma 6 3 2 2 2" xfId="1513" xr:uid="{00000000-0005-0000-0000-0000E8050000}"/>
    <cellStyle name="Comma 6 3 2 3" xfId="1514" xr:uid="{00000000-0005-0000-0000-0000E9050000}"/>
    <cellStyle name="Comma 6 3 3" xfId="1515" xr:uid="{00000000-0005-0000-0000-0000EA050000}"/>
    <cellStyle name="Comma 6 3 3 2" xfId="1516" xr:uid="{00000000-0005-0000-0000-0000EB050000}"/>
    <cellStyle name="Comma 6 3 3 2 2" xfId="1517" xr:uid="{00000000-0005-0000-0000-0000EC050000}"/>
    <cellStyle name="Comma 6 3 3 2 2 2" xfId="1518" xr:uid="{00000000-0005-0000-0000-0000ED050000}"/>
    <cellStyle name="Comma 6 3 3 2 3" xfId="1519" xr:uid="{00000000-0005-0000-0000-0000EE050000}"/>
    <cellStyle name="Comma 6 3 3 3" xfId="1520" xr:uid="{00000000-0005-0000-0000-0000EF050000}"/>
    <cellStyle name="Comma 6 3 3 3 2" xfId="1521" xr:uid="{00000000-0005-0000-0000-0000F0050000}"/>
    <cellStyle name="Comma 6 3 3 4" xfId="1522" xr:uid="{00000000-0005-0000-0000-0000F1050000}"/>
    <cellStyle name="Comma 6 3 4" xfId="1523" xr:uid="{00000000-0005-0000-0000-0000F2050000}"/>
    <cellStyle name="Comma 6 3 4 2" xfId="1524" xr:uid="{00000000-0005-0000-0000-0000F3050000}"/>
    <cellStyle name="Comma 6 3 4 2 2" xfId="1525" xr:uid="{00000000-0005-0000-0000-0000F4050000}"/>
    <cellStyle name="Comma 6 3 4 3" xfId="1526" xr:uid="{00000000-0005-0000-0000-0000F5050000}"/>
    <cellStyle name="Comma 6 3 5" xfId="1527" xr:uid="{00000000-0005-0000-0000-0000F6050000}"/>
    <cellStyle name="Comma 6 4" xfId="1528" xr:uid="{00000000-0005-0000-0000-0000F7050000}"/>
    <cellStyle name="Comma 6 4 2" xfId="1529" xr:uid="{00000000-0005-0000-0000-0000F8050000}"/>
    <cellStyle name="Comma 6 4 2 2" xfId="1530" xr:uid="{00000000-0005-0000-0000-0000F9050000}"/>
    <cellStyle name="Comma 6 4 2 2 2" xfId="1531" xr:uid="{00000000-0005-0000-0000-0000FA050000}"/>
    <cellStyle name="Comma 6 4 2 3" xfId="1532" xr:uid="{00000000-0005-0000-0000-0000FB050000}"/>
    <cellStyle name="Comma 6 4 3" xfId="1533" xr:uid="{00000000-0005-0000-0000-0000FC050000}"/>
    <cellStyle name="Comma 6 4 3 2" xfId="1534" xr:uid="{00000000-0005-0000-0000-0000FD050000}"/>
    <cellStyle name="Comma 6 4 3 2 2" xfId="1535" xr:uid="{00000000-0005-0000-0000-0000FE050000}"/>
    <cellStyle name="Comma 6 4 3 3" xfId="1536" xr:uid="{00000000-0005-0000-0000-0000FF050000}"/>
    <cellStyle name="Comma 6 4 4" xfId="1537" xr:uid="{00000000-0005-0000-0000-000000060000}"/>
    <cellStyle name="Comma 6 5" xfId="1538" xr:uid="{00000000-0005-0000-0000-000001060000}"/>
    <cellStyle name="Comma 6 5 2" xfId="1539" xr:uid="{00000000-0005-0000-0000-000002060000}"/>
    <cellStyle name="Comma 6 5 2 2" xfId="1540" xr:uid="{00000000-0005-0000-0000-000003060000}"/>
    <cellStyle name="Comma 6 5 3" xfId="1541" xr:uid="{00000000-0005-0000-0000-000004060000}"/>
    <cellStyle name="Comma 6 6" xfId="1542" xr:uid="{00000000-0005-0000-0000-000005060000}"/>
    <cellStyle name="Comma 6 6 2" xfId="1543" xr:uid="{00000000-0005-0000-0000-000006060000}"/>
    <cellStyle name="Comma 7" xfId="1544" xr:uid="{00000000-0005-0000-0000-000007060000}"/>
    <cellStyle name="Comma 7 2" xfId="1545" xr:uid="{00000000-0005-0000-0000-000008060000}"/>
    <cellStyle name="Comma 7 2 2" xfId="1546" xr:uid="{00000000-0005-0000-0000-000009060000}"/>
    <cellStyle name="Comma 7 2 2 2" xfId="1547" xr:uid="{00000000-0005-0000-0000-00000A060000}"/>
    <cellStyle name="Comma 7 2 2 2 2" xfId="1548" xr:uid="{00000000-0005-0000-0000-00000B060000}"/>
    <cellStyle name="Comma 7 2 2 3" xfId="1549" xr:uid="{00000000-0005-0000-0000-00000C060000}"/>
    <cellStyle name="Comma 7 2 3" xfId="1550" xr:uid="{00000000-0005-0000-0000-00000D060000}"/>
    <cellStyle name="Comma 7 3" xfId="1551" xr:uid="{00000000-0005-0000-0000-00000E060000}"/>
    <cellStyle name="Comma 7 3 2" xfId="1552" xr:uid="{00000000-0005-0000-0000-00000F060000}"/>
    <cellStyle name="Comma 7 3 2 2" xfId="1553" xr:uid="{00000000-0005-0000-0000-000010060000}"/>
    <cellStyle name="Comma 7 3 2 2 2" xfId="1554" xr:uid="{00000000-0005-0000-0000-000011060000}"/>
    <cellStyle name="Comma 7 3 2 3" xfId="1555" xr:uid="{00000000-0005-0000-0000-000012060000}"/>
    <cellStyle name="Comma 7 3 3" xfId="1556" xr:uid="{00000000-0005-0000-0000-000013060000}"/>
    <cellStyle name="Comma 7 3 3 2" xfId="1557" xr:uid="{00000000-0005-0000-0000-000014060000}"/>
    <cellStyle name="Comma 7 3 3 2 2" xfId="1558" xr:uid="{00000000-0005-0000-0000-000015060000}"/>
    <cellStyle name="Comma 7 3 3 3" xfId="1559" xr:uid="{00000000-0005-0000-0000-000016060000}"/>
    <cellStyle name="Comma 7 3 4" xfId="1560" xr:uid="{00000000-0005-0000-0000-000017060000}"/>
    <cellStyle name="Comma 7 4" xfId="1561" xr:uid="{00000000-0005-0000-0000-000018060000}"/>
    <cellStyle name="Comma 7 4 2" xfId="1562" xr:uid="{00000000-0005-0000-0000-000019060000}"/>
    <cellStyle name="Comma 7 4 2 2" xfId="1563" xr:uid="{00000000-0005-0000-0000-00001A060000}"/>
    <cellStyle name="Comma 7 4 3" xfId="1564" xr:uid="{00000000-0005-0000-0000-00001B060000}"/>
    <cellStyle name="Comma 7 4 3 2" xfId="1565" xr:uid="{00000000-0005-0000-0000-00001C060000}"/>
    <cellStyle name="Comma 7 4 4" xfId="1566" xr:uid="{00000000-0005-0000-0000-00001D060000}"/>
    <cellStyle name="Comma 7 5" xfId="1567" xr:uid="{00000000-0005-0000-0000-00001E060000}"/>
    <cellStyle name="Comma 7 5 2" xfId="1568" xr:uid="{00000000-0005-0000-0000-00001F060000}"/>
    <cellStyle name="Comma 7 5 3" xfId="1569" xr:uid="{00000000-0005-0000-0000-000020060000}"/>
    <cellStyle name="Comma 7 6" xfId="1570" xr:uid="{00000000-0005-0000-0000-000021060000}"/>
    <cellStyle name="Comma 7 6 2" xfId="1571" xr:uid="{00000000-0005-0000-0000-000022060000}"/>
    <cellStyle name="Comma 8" xfId="1572" xr:uid="{00000000-0005-0000-0000-000023060000}"/>
    <cellStyle name="Comma 8 2" xfId="1573" xr:uid="{00000000-0005-0000-0000-000024060000}"/>
    <cellStyle name="Comma 8 2 2" xfId="1574" xr:uid="{00000000-0005-0000-0000-000025060000}"/>
    <cellStyle name="Comma 8 2 2 2" xfId="1575" xr:uid="{00000000-0005-0000-0000-000026060000}"/>
    <cellStyle name="Comma 8 2 2 2 2" xfId="1576" xr:uid="{00000000-0005-0000-0000-000027060000}"/>
    <cellStyle name="Comma 8 2 2 3" xfId="1577" xr:uid="{00000000-0005-0000-0000-000028060000}"/>
    <cellStyle name="Comma 8 2 3" xfId="1578" xr:uid="{00000000-0005-0000-0000-000029060000}"/>
    <cellStyle name="Comma 8 3" xfId="1579" xr:uid="{00000000-0005-0000-0000-00002A060000}"/>
    <cellStyle name="Comma 8 3 2" xfId="1580" xr:uid="{00000000-0005-0000-0000-00002B060000}"/>
    <cellStyle name="Comma 8 3 2 2" xfId="1581" xr:uid="{00000000-0005-0000-0000-00002C060000}"/>
    <cellStyle name="Comma 8 3 3" xfId="1582" xr:uid="{00000000-0005-0000-0000-00002D060000}"/>
    <cellStyle name="Comma 8 3 3 2" xfId="1583" xr:uid="{00000000-0005-0000-0000-00002E060000}"/>
    <cellStyle name="Comma 8 3 4" xfId="1584" xr:uid="{00000000-0005-0000-0000-00002F060000}"/>
    <cellStyle name="Comma 8 4" xfId="1585" xr:uid="{00000000-0005-0000-0000-000030060000}"/>
    <cellStyle name="Comma 8 4 2" xfId="1586" xr:uid="{00000000-0005-0000-0000-000031060000}"/>
    <cellStyle name="Comma 8 4 2 2" xfId="1587" xr:uid="{00000000-0005-0000-0000-000032060000}"/>
    <cellStyle name="Comma 8 4 3" xfId="1588" xr:uid="{00000000-0005-0000-0000-000033060000}"/>
    <cellStyle name="Comma 8 5" xfId="1589" xr:uid="{00000000-0005-0000-0000-000034060000}"/>
    <cellStyle name="Comma 8 5 2" xfId="1590" xr:uid="{00000000-0005-0000-0000-000035060000}"/>
    <cellStyle name="Comma 8 6" xfId="1591" xr:uid="{00000000-0005-0000-0000-000036060000}"/>
    <cellStyle name="Comma 9" xfId="1592" xr:uid="{00000000-0005-0000-0000-000037060000}"/>
    <cellStyle name="Comma 9 2" xfId="1593" xr:uid="{00000000-0005-0000-0000-000038060000}"/>
    <cellStyle name="Comma 9 2 2" xfId="1594" xr:uid="{00000000-0005-0000-0000-000039060000}"/>
    <cellStyle name="Comma 9 2 2 2" xfId="1595" xr:uid="{00000000-0005-0000-0000-00003A060000}"/>
    <cellStyle name="Comma 9 2 2 2 2" xfId="1596" xr:uid="{00000000-0005-0000-0000-00003B060000}"/>
    <cellStyle name="Comma 9 2 2 3" xfId="1597" xr:uid="{00000000-0005-0000-0000-00003C060000}"/>
    <cellStyle name="Comma 9 2 3" xfId="1598" xr:uid="{00000000-0005-0000-0000-00003D060000}"/>
    <cellStyle name="Comma 9 3" xfId="1599" xr:uid="{00000000-0005-0000-0000-00003E060000}"/>
    <cellStyle name="Comma 9 3 2" xfId="1600" xr:uid="{00000000-0005-0000-0000-00003F060000}"/>
    <cellStyle name="Comma 9 3 2 2" xfId="1601" xr:uid="{00000000-0005-0000-0000-000040060000}"/>
    <cellStyle name="Comma 9 3 3" xfId="1602" xr:uid="{00000000-0005-0000-0000-000041060000}"/>
    <cellStyle name="Comma 9 4" xfId="1603" xr:uid="{00000000-0005-0000-0000-000042060000}"/>
    <cellStyle name="Currency [0] 2" xfId="1604" xr:uid="{00000000-0005-0000-0000-000043060000}"/>
    <cellStyle name="Euro" xfId="1605" xr:uid="{00000000-0005-0000-0000-000044060000}"/>
    <cellStyle name="Euro 2" xfId="1606" xr:uid="{00000000-0005-0000-0000-000045060000}"/>
    <cellStyle name="Euro 2 2" xfId="1607" xr:uid="{00000000-0005-0000-0000-000046060000}"/>
    <cellStyle name="Euro 2 3" xfId="1608" xr:uid="{00000000-0005-0000-0000-000047060000}"/>
    <cellStyle name="Euro 3" xfId="1609" xr:uid="{00000000-0005-0000-0000-000048060000}"/>
    <cellStyle name="Euro 3 2" xfId="1610" xr:uid="{00000000-0005-0000-0000-000049060000}"/>
    <cellStyle name="Euro 3 3" xfId="1611" xr:uid="{00000000-0005-0000-0000-00004A060000}"/>
    <cellStyle name="Euro 4" xfId="1612" xr:uid="{00000000-0005-0000-0000-00004B060000}"/>
    <cellStyle name="Euro 4 2" xfId="1613" xr:uid="{00000000-0005-0000-0000-00004C060000}"/>
    <cellStyle name="Euro 4 3" xfId="1614" xr:uid="{00000000-0005-0000-0000-00004D060000}"/>
    <cellStyle name="Euro 4 3 2" xfId="1615" xr:uid="{00000000-0005-0000-0000-00004E060000}"/>
    <cellStyle name="Euro 4 3 3" xfId="1616" xr:uid="{00000000-0005-0000-0000-00004F060000}"/>
    <cellStyle name="Euro 4 3 3 2" xfId="1617" xr:uid="{00000000-0005-0000-0000-000050060000}"/>
    <cellStyle name="Euro 4 4" xfId="1618" xr:uid="{00000000-0005-0000-0000-000051060000}"/>
    <cellStyle name="Euro 4 4 2" xfId="1619" xr:uid="{00000000-0005-0000-0000-000052060000}"/>
    <cellStyle name="Euro 5" xfId="1620" xr:uid="{00000000-0005-0000-0000-000053060000}"/>
    <cellStyle name="Euro 5 2" xfId="1621" xr:uid="{00000000-0005-0000-0000-000054060000}"/>
    <cellStyle name="Euro 5 3" xfId="1622" xr:uid="{00000000-0005-0000-0000-000055060000}"/>
    <cellStyle name="Euro 5 3 2" xfId="1623" xr:uid="{00000000-0005-0000-0000-000056060000}"/>
    <cellStyle name="Euro 6" xfId="1624" xr:uid="{00000000-0005-0000-0000-000057060000}"/>
    <cellStyle name="Euro 6 2" xfId="1625" xr:uid="{00000000-0005-0000-0000-000058060000}"/>
    <cellStyle name="Euro 7" xfId="1626" xr:uid="{00000000-0005-0000-0000-000059060000}"/>
    <cellStyle name="Euro 8" xfId="1627" xr:uid="{00000000-0005-0000-0000-00005A060000}"/>
    <cellStyle name="Explanatory Text" xfId="1628" builtinId="53" customBuiltin="1"/>
    <cellStyle name="Explanatory Text 1" xfId="1629" xr:uid="{00000000-0005-0000-0000-00005C060000}"/>
    <cellStyle name="Explanatory Text 2" xfId="1630" xr:uid="{00000000-0005-0000-0000-00005D060000}"/>
    <cellStyle name="Explanatory Text 2 2" xfId="1631" xr:uid="{00000000-0005-0000-0000-00005E060000}"/>
    <cellStyle name="Explanatory Text 3" xfId="1632" xr:uid="{00000000-0005-0000-0000-00005F060000}"/>
    <cellStyle name="Explanatory Text 3 2" xfId="1633" xr:uid="{00000000-0005-0000-0000-000060060000}"/>
    <cellStyle name="Explanatory Text 4" xfId="1634" xr:uid="{00000000-0005-0000-0000-000061060000}"/>
    <cellStyle name="Explanatory Text 5" xfId="1635" xr:uid="{00000000-0005-0000-0000-000062060000}"/>
    <cellStyle name="Good" xfId="1636" builtinId="26" customBuiltin="1"/>
    <cellStyle name="Good 1" xfId="1637" xr:uid="{00000000-0005-0000-0000-000064060000}"/>
    <cellStyle name="Good 10" xfId="1638" xr:uid="{00000000-0005-0000-0000-000065060000}"/>
    <cellStyle name="Good 11" xfId="1639" xr:uid="{00000000-0005-0000-0000-000066060000}"/>
    <cellStyle name="Good 2" xfId="1640" xr:uid="{00000000-0005-0000-0000-000067060000}"/>
    <cellStyle name="Good 2 2" xfId="1641" xr:uid="{00000000-0005-0000-0000-000068060000}"/>
    <cellStyle name="Good 3" xfId="1642" xr:uid="{00000000-0005-0000-0000-000069060000}"/>
    <cellStyle name="Good 3 2" xfId="1643" xr:uid="{00000000-0005-0000-0000-00006A060000}"/>
    <cellStyle name="Good 3 3" xfId="1644" xr:uid="{00000000-0005-0000-0000-00006B060000}"/>
    <cellStyle name="Good 3_Cntry_of_Incorporation" xfId="1645" xr:uid="{00000000-0005-0000-0000-00006C060000}"/>
    <cellStyle name="Good 4" xfId="1646" xr:uid="{00000000-0005-0000-0000-00006D060000}"/>
    <cellStyle name="Good 4 2" xfId="1647" xr:uid="{00000000-0005-0000-0000-00006E060000}"/>
    <cellStyle name="Good 5" xfId="1648" xr:uid="{00000000-0005-0000-0000-00006F060000}"/>
    <cellStyle name="Good 5 2" xfId="1649" xr:uid="{00000000-0005-0000-0000-000070060000}"/>
    <cellStyle name="Good 6" xfId="1650" xr:uid="{00000000-0005-0000-0000-000071060000}"/>
    <cellStyle name="Good 7" xfId="1651" xr:uid="{00000000-0005-0000-0000-000072060000}"/>
    <cellStyle name="Good 8" xfId="1652" xr:uid="{00000000-0005-0000-0000-000073060000}"/>
    <cellStyle name="Good 9" xfId="1653" xr:uid="{00000000-0005-0000-0000-000074060000}"/>
    <cellStyle name="Headers30" xfId="1654" xr:uid="{00000000-0005-0000-0000-000075060000}"/>
    <cellStyle name="Headers30 2" xfId="1655" xr:uid="{00000000-0005-0000-0000-000076060000}"/>
    <cellStyle name="Headers30 2 2" xfId="1656" xr:uid="{00000000-0005-0000-0000-000077060000}"/>
    <cellStyle name="Headers30 3" xfId="1657" xr:uid="{00000000-0005-0000-0000-000078060000}"/>
    <cellStyle name="Headers30 4" xfId="1658" xr:uid="{00000000-0005-0000-0000-000079060000}"/>
    <cellStyle name="Headers30 5" xfId="1659" xr:uid="{00000000-0005-0000-0000-00007A060000}"/>
    <cellStyle name="Headers32" xfId="1660" xr:uid="{00000000-0005-0000-0000-00007B060000}"/>
    <cellStyle name="Headers32 2" xfId="1661" xr:uid="{00000000-0005-0000-0000-00007C060000}"/>
    <cellStyle name="Headers32 2 2" xfId="1662" xr:uid="{00000000-0005-0000-0000-00007D060000}"/>
    <cellStyle name="Headers32 3" xfId="1663" xr:uid="{00000000-0005-0000-0000-00007E060000}"/>
    <cellStyle name="Headers32 4" xfId="1664" xr:uid="{00000000-0005-0000-0000-00007F060000}"/>
    <cellStyle name="Headers32 5" xfId="1665" xr:uid="{00000000-0005-0000-0000-000080060000}"/>
    <cellStyle name="Headers44" xfId="1666" xr:uid="{00000000-0005-0000-0000-000081060000}"/>
    <cellStyle name="Headers44 2" xfId="1667" xr:uid="{00000000-0005-0000-0000-000082060000}"/>
    <cellStyle name="Headers44 2 2" xfId="1668" xr:uid="{00000000-0005-0000-0000-000083060000}"/>
    <cellStyle name="Headers44 3" xfId="1669" xr:uid="{00000000-0005-0000-0000-000084060000}"/>
    <cellStyle name="Headers44 4" xfId="1670" xr:uid="{00000000-0005-0000-0000-000085060000}"/>
    <cellStyle name="Headers44 5" xfId="1671" xr:uid="{00000000-0005-0000-0000-000086060000}"/>
    <cellStyle name="Headers52" xfId="1672" xr:uid="{00000000-0005-0000-0000-000087060000}"/>
    <cellStyle name="Headers52 2" xfId="1673" xr:uid="{00000000-0005-0000-0000-000088060000}"/>
    <cellStyle name="Headers52 2 2" xfId="1674" xr:uid="{00000000-0005-0000-0000-000089060000}"/>
    <cellStyle name="Headers52 3" xfId="1675" xr:uid="{00000000-0005-0000-0000-00008A060000}"/>
    <cellStyle name="Headers52 4" xfId="1676" xr:uid="{00000000-0005-0000-0000-00008B060000}"/>
    <cellStyle name="Headers52 5" xfId="1677" xr:uid="{00000000-0005-0000-0000-00008C060000}"/>
    <cellStyle name="Headers55" xfId="1678" xr:uid="{00000000-0005-0000-0000-00008D060000}"/>
    <cellStyle name="Headers55 2" xfId="1679" xr:uid="{00000000-0005-0000-0000-00008E060000}"/>
    <cellStyle name="Headers55 2 2" xfId="1680" xr:uid="{00000000-0005-0000-0000-00008F060000}"/>
    <cellStyle name="Headers55 3" xfId="1681" xr:uid="{00000000-0005-0000-0000-000090060000}"/>
    <cellStyle name="Headers55 4" xfId="1682" xr:uid="{00000000-0005-0000-0000-000091060000}"/>
    <cellStyle name="Headers55 5" xfId="1683" xr:uid="{00000000-0005-0000-0000-000092060000}"/>
    <cellStyle name="Headers60" xfId="1684" xr:uid="{00000000-0005-0000-0000-000093060000}"/>
    <cellStyle name="Headers60 2" xfId="1685" xr:uid="{00000000-0005-0000-0000-000094060000}"/>
    <cellStyle name="Headers60 2 2" xfId="1686" xr:uid="{00000000-0005-0000-0000-000095060000}"/>
    <cellStyle name="Headers60 3" xfId="1687" xr:uid="{00000000-0005-0000-0000-000096060000}"/>
    <cellStyle name="Headers60 4" xfId="1688" xr:uid="{00000000-0005-0000-0000-000097060000}"/>
    <cellStyle name="Headers60 5" xfId="1689" xr:uid="{00000000-0005-0000-0000-000098060000}"/>
    <cellStyle name="Headers62" xfId="1690" xr:uid="{00000000-0005-0000-0000-000099060000}"/>
    <cellStyle name="Headers62 2" xfId="1691" xr:uid="{00000000-0005-0000-0000-00009A060000}"/>
    <cellStyle name="Headers62 2 2" xfId="1692" xr:uid="{00000000-0005-0000-0000-00009B060000}"/>
    <cellStyle name="Headers62 3" xfId="1693" xr:uid="{00000000-0005-0000-0000-00009C060000}"/>
    <cellStyle name="Headers62 4" xfId="1694" xr:uid="{00000000-0005-0000-0000-00009D060000}"/>
    <cellStyle name="Headers62 5" xfId="1695" xr:uid="{00000000-0005-0000-0000-00009E060000}"/>
    <cellStyle name="Headers72" xfId="1696" xr:uid="{00000000-0005-0000-0000-00009F060000}"/>
    <cellStyle name="Headers72 2" xfId="1697" xr:uid="{00000000-0005-0000-0000-0000A0060000}"/>
    <cellStyle name="Headers72 2 2" xfId="1698" xr:uid="{00000000-0005-0000-0000-0000A1060000}"/>
    <cellStyle name="Headers72 3" xfId="1699" xr:uid="{00000000-0005-0000-0000-0000A2060000}"/>
    <cellStyle name="Headers72 4" xfId="1700" xr:uid="{00000000-0005-0000-0000-0000A3060000}"/>
    <cellStyle name="Headers72 5" xfId="1701" xr:uid="{00000000-0005-0000-0000-0000A4060000}"/>
    <cellStyle name="Headers73" xfId="1702" xr:uid="{00000000-0005-0000-0000-0000A5060000}"/>
    <cellStyle name="Headers73 2" xfId="1703" xr:uid="{00000000-0005-0000-0000-0000A6060000}"/>
    <cellStyle name="Headers73 2 2" xfId="1704" xr:uid="{00000000-0005-0000-0000-0000A7060000}"/>
    <cellStyle name="Headers73 2 2 2" xfId="1705" xr:uid="{00000000-0005-0000-0000-0000A8060000}"/>
    <cellStyle name="Headers73 2 3" xfId="1706" xr:uid="{00000000-0005-0000-0000-0000A9060000}"/>
    <cellStyle name="Headers73 2 4" xfId="1707" xr:uid="{00000000-0005-0000-0000-0000AA060000}"/>
    <cellStyle name="Headers73 2 5" xfId="1708" xr:uid="{00000000-0005-0000-0000-0000AB060000}"/>
    <cellStyle name="Headers73 3" xfId="1709" xr:uid="{00000000-0005-0000-0000-0000AC060000}"/>
    <cellStyle name="Headers73 3 2" xfId="1710" xr:uid="{00000000-0005-0000-0000-0000AD060000}"/>
    <cellStyle name="Headers73 3 2 2" xfId="1711" xr:uid="{00000000-0005-0000-0000-0000AE060000}"/>
    <cellStyle name="Headers73 3 3" xfId="1712" xr:uid="{00000000-0005-0000-0000-0000AF060000}"/>
    <cellStyle name="Headers73 3 4" xfId="1713" xr:uid="{00000000-0005-0000-0000-0000B0060000}"/>
    <cellStyle name="Headers73 3 5" xfId="1714" xr:uid="{00000000-0005-0000-0000-0000B1060000}"/>
    <cellStyle name="Headers73 4" xfId="1715" xr:uid="{00000000-0005-0000-0000-0000B2060000}"/>
    <cellStyle name="Headers73 4 2" xfId="1716" xr:uid="{00000000-0005-0000-0000-0000B3060000}"/>
    <cellStyle name="Headers73 5" xfId="1717" xr:uid="{00000000-0005-0000-0000-0000B4060000}"/>
    <cellStyle name="Headers73 6" xfId="1718" xr:uid="{00000000-0005-0000-0000-0000B5060000}"/>
    <cellStyle name="Headers73 7" xfId="1719" xr:uid="{00000000-0005-0000-0000-0000B6060000}"/>
    <cellStyle name="Headers85" xfId="1720" xr:uid="{00000000-0005-0000-0000-0000B7060000}"/>
    <cellStyle name="Headers85 2" xfId="1721" xr:uid="{00000000-0005-0000-0000-0000B8060000}"/>
    <cellStyle name="Headers85 2 2" xfId="1722" xr:uid="{00000000-0005-0000-0000-0000B9060000}"/>
    <cellStyle name="Headers85 3" xfId="1723" xr:uid="{00000000-0005-0000-0000-0000BA060000}"/>
    <cellStyle name="Headers85 4" xfId="1724" xr:uid="{00000000-0005-0000-0000-0000BB060000}"/>
    <cellStyle name="Headers85 5" xfId="1725" xr:uid="{00000000-0005-0000-0000-0000BC060000}"/>
    <cellStyle name="Headers90" xfId="1726" xr:uid="{00000000-0005-0000-0000-0000BD060000}"/>
    <cellStyle name="Headers90 2" xfId="1727" xr:uid="{00000000-0005-0000-0000-0000BE060000}"/>
    <cellStyle name="Headers90 2 2" xfId="1728" xr:uid="{00000000-0005-0000-0000-0000BF060000}"/>
    <cellStyle name="Headers90 2 2 2" xfId="1729" xr:uid="{00000000-0005-0000-0000-0000C0060000}"/>
    <cellStyle name="Headers90 2 3" xfId="1730" xr:uid="{00000000-0005-0000-0000-0000C1060000}"/>
    <cellStyle name="Headers90 2 4" xfId="1731" xr:uid="{00000000-0005-0000-0000-0000C2060000}"/>
    <cellStyle name="Headers90 2 5" xfId="1732" xr:uid="{00000000-0005-0000-0000-0000C3060000}"/>
    <cellStyle name="Headers90 3" xfId="1733" xr:uid="{00000000-0005-0000-0000-0000C4060000}"/>
    <cellStyle name="Headers90 3 2" xfId="1734" xr:uid="{00000000-0005-0000-0000-0000C5060000}"/>
    <cellStyle name="Headers90 3 2 2" xfId="1735" xr:uid="{00000000-0005-0000-0000-0000C6060000}"/>
    <cellStyle name="Headers90 3 3" xfId="1736" xr:uid="{00000000-0005-0000-0000-0000C7060000}"/>
    <cellStyle name="Headers90 3 4" xfId="1737" xr:uid="{00000000-0005-0000-0000-0000C8060000}"/>
    <cellStyle name="Headers90 3 5" xfId="1738" xr:uid="{00000000-0005-0000-0000-0000C9060000}"/>
    <cellStyle name="Headers90 4" xfId="1739" xr:uid="{00000000-0005-0000-0000-0000CA060000}"/>
    <cellStyle name="Headers90 4 2" xfId="1740" xr:uid="{00000000-0005-0000-0000-0000CB060000}"/>
    <cellStyle name="Headers90 5" xfId="1741" xr:uid="{00000000-0005-0000-0000-0000CC060000}"/>
    <cellStyle name="Headers90 6" xfId="1742" xr:uid="{00000000-0005-0000-0000-0000CD060000}"/>
    <cellStyle name="Headers90 7" xfId="1743" xr:uid="{00000000-0005-0000-0000-0000CE060000}"/>
    <cellStyle name="HeadersAqua" xfId="1744" xr:uid="{00000000-0005-0000-0000-0000CF060000}"/>
    <cellStyle name="HeadersAqua 2" xfId="1745" xr:uid="{00000000-0005-0000-0000-0000D0060000}"/>
    <cellStyle name="HeadersAqua 2 2" xfId="1746" xr:uid="{00000000-0005-0000-0000-0000D1060000}"/>
    <cellStyle name="HeadersAqua 2 2 2" xfId="1747" xr:uid="{00000000-0005-0000-0000-0000D2060000}"/>
    <cellStyle name="HeadersAqua 2 3" xfId="1748" xr:uid="{00000000-0005-0000-0000-0000D3060000}"/>
    <cellStyle name="HeadersAqua 2 4" xfId="1749" xr:uid="{00000000-0005-0000-0000-0000D4060000}"/>
    <cellStyle name="HeadersAqua 2 5" xfId="1750" xr:uid="{00000000-0005-0000-0000-0000D5060000}"/>
    <cellStyle name="HeadersAqua 3" xfId="1751" xr:uid="{00000000-0005-0000-0000-0000D6060000}"/>
    <cellStyle name="HeadersAqua 3 2" xfId="1752" xr:uid="{00000000-0005-0000-0000-0000D7060000}"/>
    <cellStyle name="HeadersAqua 3 2 2" xfId="1753" xr:uid="{00000000-0005-0000-0000-0000D8060000}"/>
    <cellStyle name="HeadersAqua 3 3" xfId="1754" xr:uid="{00000000-0005-0000-0000-0000D9060000}"/>
    <cellStyle name="HeadersAqua 3 4" xfId="1755" xr:uid="{00000000-0005-0000-0000-0000DA060000}"/>
    <cellStyle name="HeadersAqua 3 5" xfId="1756" xr:uid="{00000000-0005-0000-0000-0000DB060000}"/>
    <cellStyle name="HeadersAqua 4" xfId="1757" xr:uid="{00000000-0005-0000-0000-0000DC060000}"/>
    <cellStyle name="HeadersAqua 4 2" xfId="1758" xr:uid="{00000000-0005-0000-0000-0000DD060000}"/>
    <cellStyle name="HeadersAqua 5" xfId="1759" xr:uid="{00000000-0005-0000-0000-0000DE060000}"/>
    <cellStyle name="HeadersAqua 6" xfId="1760" xr:uid="{00000000-0005-0000-0000-0000DF060000}"/>
    <cellStyle name="HeadersAqua 7" xfId="1761" xr:uid="{00000000-0005-0000-0000-0000E0060000}"/>
    <cellStyle name="HeadersBlue" xfId="1762" xr:uid="{00000000-0005-0000-0000-0000E1060000}"/>
    <cellStyle name="HeadersBlue 2" xfId="1763" xr:uid="{00000000-0005-0000-0000-0000E2060000}"/>
    <cellStyle name="HeadersBlue 2 2" xfId="1764" xr:uid="{00000000-0005-0000-0000-0000E3060000}"/>
    <cellStyle name="HeadersBlue 3" xfId="1765" xr:uid="{00000000-0005-0000-0000-0000E4060000}"/>
    <cellStyle name="HeadersBlue 4" xfId="1766" xr:uid="{00000000-0005-0000-0000-0000E5060000}"/>
    <cellStyle name="HeadersBlue 5" xfId="1767" xr:uid="{00000000-0005-0000-0000-0000E6060000}"/>
    <cellStyle name="HeadersBlueLeft" xfId="1768" xr:uid="{00000000-0005-0000-0000-0000E7060000}"/>
    <cellStyle name="HeadersBlueLeft 2" xfId="1769" xr:uid="{00000000-0005-0000-0000-0000E8060000}"/>
    <cellStyle name="HeadersBlueLeft 2 2" xfId="1770" xr:uid="{00000000-0005-0000-0000-0000E9060000}"/>
    <cellStyle name="HeadersBlueLeft 3" xfId="1771" xr:uid="{00000000-0005-0000-0000-0000EA060000}"/>
    <cellStyle name="HeadersBlueLeft 4" xfId="1772" xr:uid="{00000000-0005-0000-0000-0000EB060000}"/>
    <cellStyle name="HeadersBlueLeft 5" xfId="1773" xr:uid="{00000000-0005-0000-0000-0000EC060000}"/>
    <cellStyle name="HeadersCompany" xfId="1774" xr:uid="{00000000-0005-0000-0000-0000ED060000}"/>
    <cellStyle name="HeadersDarkBlue" xfId="1775" xr:uid="{00000000-0005-0000-0000-0000EE060000}"/>
    <cellStyle name="HeadersDarkBlue 2" xfId="1776" xr:uid="{00000000-0005-0000-0000-0000EF060000}"/>
    <cellStyle name="HeadersDarkBlue 2 2" xfId="1777" xr:uid="{00000000-0005-0000-0000-0000F0060000}"/>
    <cellStyle name="HeadersDarkBlue 3" xfId="1778" xr:uid="{00000000-0005-0000-0000-0000F1060000}"/>
    <cellStyle name="HeadersDarkBlue 4" xfId="1779" xr:uid="{00000000-0005-0000-0000-0000F2060000}"/>
    <cellStyle name="HeadersDarkBlue 5" xfId="1780" xr:uid="{00000000-0005-0000-0000-0000F3060000}"/>
    <cellStyle name="HeadersGreen" xfId="1781" xr:uid="{00000000-0005-0000-0000-0000F4060000}"/>
    <cellStyle name="HeadersGreen 2" xfId="1782" xr:uid="{00000000-0005-0000-0000-0000F5060000}"/>
    <cellStyle name="HeadersGreen 2 2" xfId="1783" xr:uid="{00000000-0005-0000-0000-0000F6060000}"/>
    <cellStyle name="HeadersGreen 2 2 2" xfId="1784" xr:uid="{00000000-0005-0000-0000-0000F7060000}"/>
    <cellStyle name="HeadersGreen 2 3" xfId="1785" xr:uid="{00000000-0005-0000-0000-0000F8060000}"/>
    <cellStyle name="HeadersGreen 2 4" xfId="1786" xr:uid="{00000000-0005-0000-0000-0000F9060000}"/>
    <cellStyle name="HeadersGreen 2 5" xfId="1787" xr:uid="{00000000-0005-0000-0000-0000FA060000}"/>
    <cellStyle name="HeadersGreen 3" xfId="1788" xr:uid="{00000000-0005-0000-0000-0000FB060000}"/>
    <cellStyle name="HeadersGreen 3 2" xfId="1789" xr:uid="{00000000-0005-0000-0000-0000FC060000}"/>
    <cellStyle name="HeadersGreen 3 2 2" xfId="1790" xr:uid="{00000000-0005-0000-0000-0000FD060000}"/>
    <cellStyle name="HeadersGreen 3 3" xfId="1791" xr:uid="{00000000-0005-0000-0000-0000FE060000}"/>
    <cellStyle name="HeadersGreen 3 4" xfId="1792" xr:uid="{00000000-0005-0000-0000-0000FF060000}"/>
    <cellStyle name="HeadersGreen 3 5" xfId="1793" xr:uid="{00000000-0005-0000-0000-000000070000}"/>
    <cellStyle name="HeadersGreen 4" xfId="1794" xr:uid="{00000000-0005-0000-0000-000001070000}"/>
    <cellStyle name="HeadersGreen 4 2" xfId="1795" xr:uid="{00000000-0005-0000-0000-000002070000}"/>
    <cellStyle name="HeadersGreen 5" xfId="1796" xr:uid="{00000000-0005-0000-0000-000003070000}"/>
    <cellStyle name="HeadersGreen 6" xfId="1797" xr:uid="{00000000-0005-0000-0000-000004070000}"/>
    <cellStyle name="HeadersGreen 7" xfId="1798" xr:uid="{00000000-0005-0000-0000-000005070000}"/>
    <cellStyle name="HeadersGreenLeft" xfId="1799" xr:uid="{00000000-0005-0000-0000-000006070000}"/>
    <cellStyle name="HeadersGreenLeft 2" xfId="1800" xr:uid="{00000000-0005-0000-0000-000007070000}"/>
    <cellStyle name="HeadersGreenLeft 2 2" xfId="1801" xr:uid="{00000000-0005-0000-0000-000008070000}"/>
    <cellStyle name="HeadersGreenLeft 3" xfId="1802" xr:uid="{00000000-0005-0000-0000-000009070000}"/>
    <cellStyle name="HeadersGreenLeft 4" xfId="1803" xr:uid="{00000000-0005-0000-0000-00000A070000}"/>
    <cellStyle name="HeadersGreenLeft 5" xfId="1804" xr:uid="{00000000-0005-0000-0000-00000B070000}"/>
    <cellStyle name="HeadersGrey" xfId="1805" xr:uid="{00000000-0005-0000-0000-00000C070000}"/>
    <cellStyle name="HeadersGrey 2" xfId="1806" xr:uid="{00000000-0005-0000-0000-00000D070000}"/>
    <cellStyle name="HeadersGrey 2 2" xfId="1807" xr:uid="{00000000-0005-0000-0000-00000E070000}"/>
    <cellStyle name="HeadersGrey 3" xfId="1808" xr:uid="{00000000-0005-0000-0000-00000F070000}"/>
    <cellStyle name="HeadersGrey 4" xfId="1809" xr:uid="{00000000-0005-0000-0000-000010070000}"/>
    <cellStyle name="HeadersGrey 5" xfId="1810" xr:uid="{00000000-0005-0000-0000-000011070000}"/>
    <cellStyle name="HeadersGreyLeft" xfId="1811" xr:uid="{00000000-0005-0000-0000-000012070000}"/>
    <cellStyle name="HeadersGreyLeft 2" xfId="1812" xr:uid="{00000000-0005-0000-0000-000013070000}"/>
    <cellStyle name="HeadersGreyLeft 2 2" xfId="1813" xr:uid="{00000000-0005-0000-0000-000014070000}"/>
    <cellStyle name="HeadersGreyLeft 3" xfId="1814" xr:uid="{00000000-0005-0000-0000-000015070000}"/>
    <cellStyle name="HeadersGreyLeft 4" xfId="1815" xr:uid="{00000000-0005-0000-0000-000016070000}"/>
    <cellStyle name="HeadersGreyLeft 5" xfId="1816" xr:uid="{00000000-0005-0000-0000-000017070000}"/>
    <cellStyle name="HeadersL1C0" xfId="1817" xr:uid="{00000000-0005-0000-0000-000018070000}"/>
    <cellStyle name="HeadersL1C0 2" xfId="1818" xr:uid="{00000000-0005-0000-0000-000019070000}"/>
    <cellStyle name="HeadersL1C0 2 2" xfId="1819" xr:uid="{00000000-0005-0000-0000-00001A070000}"/>
    <cellStyle name="HeadersL1C0 3" xfId="1820" xr:uid="{00000000-0005-0000-0000-00001B070000}"/>
    <cellStyle name="HeadersL1C0 4" xfId="1821" xr:uid="{00000000-0005-0000-0000-00001C070000}"/>
    <cellStyle name="HeadersL1C0 5" xfId="1822" xr:uid="{00000000-0005-0000-0000-00001D070000}"/>
    <cellStyle name="HeadersL1C1" xfId="1823" xr:uid="{00000000-0005-0000-0000-00001E070000}"/>
    <cellStyle name="HeadersL1C1 2" xfId="1824" xr:uid="{00000000-0005-0000-0000-00001F070000}"/>
    <cellStyle name="HeadersL1C1 2 2" xfId="1825" xr:uid="{00000000-0005-0000-0000-000020070000}"/>
    <cellStyle name="HeadersL1C1 3" xfId="1826" xr:uid="{00000000-0005-0000-0000-000021070000}"/>
    <cellStyle name="HeadersL1C1 4" xfId="1827" xr:uid="{00000000-0005-0000-0000-000022070000}"/>
    <cellStyle name="HeadersL1C1 5" xfId="1828" xr:uid="{00000000-0005-0000-0000-000023070000}"/>
    <cellStyle name="HeadersL1C2" xfId="1829" xr:uid="{00000000-0005-0000-0000-000024070000}"/>
    <cellStyle name="HeadersL1C2 2" xfId="1830" xr:uid="{00000000-0005-0000-0000-000025070000}"/>
    <cellStyle name="HeadersL1C2 2 2" xfId="1831" xr:uid="{00000000-0005-0000-0000-000026070000}"/>
    <cellStyle name="HeadersL1C2 3" xfId="1832" xr:uid="{00000000-0005-0000-0000-000027070000}"/>
    <cellStyle name="HeadersL1C2 4" xfId="1833" xr:uid="{00000000-0005-0000-0000-000028070000}"/>
    <cellStyle name="HeadersL1C2 5" xfId="1834" xr:uid="{00000000-0005-0000-0000-000029070000}"/>
    <cellStyle name="HeadersL1C3" xfId="1835" xr:uid="{00000000-0005-0000-0000-00002A070000}"/>
    <cellStyle name="HeadersL1C3 2" xfId="1836" xr:uid="{00000000-0005-0000-0000-00002B070000}"/>
    <cellStyle name="HeadersL1C3 2 2" xfId="1837" xr:uid="{00000000-0005-0000-0000-00002C070000}"/>
    <cellStyle name="HeadersL1C3 3" xfId="1838" xr:uid="{00000000-0005-0000-0000-00002D070000}"/>
    <cellStyle name="HeadersL1C3 4" xfId="1839" xr:uid="{00000000-0005-0000-0000-00002E070000}"/>
    <cellStyle name="HeadersL1C3 5" xfId="1840" xr:uid="{00000000-0005-0000-0000-00002F070000}"/>
    <cellStyle name="HeadersL1C4" xfId="1841" xr:uid="{00000000-0005-0000-0000-000030070000}"/>
    <cellStyle name="HeadersL1C4 2" xfId="1842" xr:uid="{00000000-0005-0000-0000-000031070000}"/>
    <cellStyle name="HeadersL1C4 2 2" xfId="1843" xr:uid="{00000000-0005-0000-0000-000032070000}"/>
    <cellStyle name="HeadersL1C4 3" xfId="1844" xr:uid="{00000000-0005-0000-0000-000033070000}"/>
    <cellStyle name="HeadersL1C4 4" xfId="1845" xr:uid="{00000000-0005-0000-0000-000034070000}"/>
    <cellStyle name="HeadersL1C4 5" xfId="1846" xr:uid="{00000000-0005-0000-0000-000035070000}"/>
    <cellStyle name="HeadersL1C5" xfId="1847" xr:uid="{00000000-0005-0000-0000-000036070000}"/>
    <cellStyle name="HeadersL1C5 2" xfId="1848" xr:uid="{00000000-0005-0000-0000-000037070000}"/>
    <cellStyle name="HeadersL1C5 2 2" xfId="1849" xr:uid="{00000000-0005-0000-0000-000038070000}"/>
    <cellStyle name="HeadersL1C5 3" xfId="1850" xr:uid="{00000000-0005-0000-0000-000039070000}"/>
    <cellStyle name="HeadersL1C5 4" xfId="1851" xr:uid="{00000000-0005-0000-0000-00003A070000}"/>
    <cellStyle name="HeadersL1C5 5" xfId="1852" xr:uid="{00000000-0005-0000-0000-00003B070000}"/>
    <cellStyle name="HeadersL1C6" xfId="1853" xr:uid="{00000000-0005-0000-0000-00003C070000}"/>
    <cellStyle name="HeadersL1C6 2" xfId="1854" xr:uid="{00000000-0005-0000-0000-00003D070000}"/>
    <cellStyle name="HeadersL1C6 2 2" xfId="1855" xr:uid="{00000000-0005-0000-0000-00003E070000}"/>
    <cellStyle name="HeadersL1C6 3" xfId="1856" xr:uid="{00000000-0005-0000-0000-00003F070000}"/>
    <cellStyle name="HeadersL1C6 4" xfId="1857" xr:uid="{00000000-0005-0000-0000-000040070000}"/>
    <cellStyle name="HeadersL1C6 5" xfId="1858" xr:uid="{00000000-0005-0000-0000-000041070000}"/>
    <cellStyle name="HeadersL1C7" xfId="1859" xr:uid="{00000000-0005-0000-0000-000042070000}"/>
    <cellStyle name="HeadersL1C7 2" xfId="1860" xr:uid="{00000000-0005-0000-0000-000043070000}"/>
    <cellStyle name="HeadersL1C7 2 2" xfId="1861" xr:uid="{00000000-0005-0000-0000-000044070000}"/>
    <cellStyle name="HeadersL1C7 3" xfId="1862" xr:uid="{00000000-0005-0000-0000-000045070000}"/>
    <cellStyle name="HeadersL1C7 4" xfId="1863" xr:uid="{00000000-0005-0000-0000-000046070000}"/>
    <cellStyle name="HeadersL1C7 5" xfId="1864" xr:uid="{00000000-0005-0000-0000-000047070000}"/>
    <cellStyle name="HeadersL1C8" xfId="1865" xr:uid="{00000000-0005-0000-0000-000048070000}"/>
    <cellStyle name="HeadersL1C8 2" xfId="1866" xr:uid="{00000000-0005-0000-0000-000049070000}"/>
    <cellStyle name="HeadersL1C8 2 2" xfId="1867" xr:uid="{00000000-0005-0000-0000-00004A070000}"/>
    <cellStyle name="HeadersL1C8 3" xfId="1868" xr:uid="{00000000-0005-0000-0000-00004B070000}"/>
    <cellStyle name="HeadersL1C8 4" xfId="1869" xr:uid="{00000000-0005-0000-0000-00004C070000}"/>
    <cellStyle name="HeadersL1C8 5" xfId="1870" xr:uid="{00000000-0005-0000-0000-00004D070000}"/>
    <cellStyle name="HeadersL1C9" xfId="1871" xr:uid="{00000000-0005-0000-0000-00004E070000}"/>
    <cellStyle name="HeadersL1C9 2" xfId="1872" xr:uid="{00000000-0005-0000-0000-00004F070000}"/>
    <cellStyle name="HeadersL1C9 2 2" xfId="1873" xr:uid="{00000000-0005-0000-0000-000050070000}"/>
    <cellStyle name="HeadersL1C9 3" xfId="1874" xr:uid="{00000000-0005-0000-0000-000051070000}"/>
    <cellStyle name="HeadersL1C9 4" xfId="1875" xr:uid="{00000000-0005-0000-0000-000052070000}"/>
    <cellStyle name="HeadersL1C9 5" xfId="1876" xr:uid="{00000000-0005-0000-0000-000053070000}"/>
    <cellStyle name="HeadersL2C0" xfId="1877" xr:uid="{00000000-0005-0000-0000-000054070000}"/>
    <cellStyle name="HeadersL2C0 2" xfId="1878" xr:uid="{00000000-0005-0000-0000-000055070000}"/>
    <cellStyle name="HeadersL2C0 2 2" xfId="1879" xr:uid="{00000000-0005-0000-0000-000056070000}"/>
    <cellStyle name="HeadersL2C0 3" xfId="1880" xr:uid="{00000000-0005-0000-0000-000057070000}"/>
    <cellStyle name="HeadersL2C0 4" xfId="1881" xr:uid="{00000000-0005-0000-0000-000058070000}"/>
    <cellStyle name="HeadersL2C0 5" xfId="1882" xr:uid="{00000000-0005-0000-0000-000059070000}"/>
    <cellStyle name="HeadersL2C1" xfId="1883" xr:uid="{00000000-0005-0000-0000-00005A070000}"/>
    <cellStyle name="HeadersL2C1 2" xfId="1884" xr:uid="{00000000-0005-0000-0000-00005B070000}"/>
    <cellStyle name="HeadersL2C1 2 2" xfId="1885" xr:uid="{00000000-0005-0000-0000-00005C070000}"/>
    <cellStyle name="HeadersL2C1 3" xfId="1886" xr:uid="{00000000-0005-0000-0000-00005D070000}"/>
    <cellStyle name="HeadersL2C1 4" xfId="1887" xr:uid="{00000000-0005-0000-0000-00005E070000}"/>
    <cellStyle name="HeadersL2C1 5" xfId="1888" xr:uid="{00000000-0005-0000-0000-00005F070000}"/>
    <cellStyle name="HeadersL2C2" xfId="1889" xr:uid="{00000000-0005-0000-0000-000060070000}"/>
    <cellStyle name="HeadersL2C2 2" xfId="1890" xr:uid="{00000000-0005-0000-0000-000061070000}"/>
    <cellStyle name="HeadersL2C2 2 2" xfId="1891" xr:uid="{00000000-0005-0000-0000-000062070000}"/>
    <cellStyle name="HeadersL2C2 3" xfId="1892" xr:uid="{00000000-0005-0000-0000-000063070000}"/>
    <cellStyle name="HeadersL2C2 4" xfId="1893" xr:uid="{00000000-0005-0000-0000-000064070000}"/>
    <cellStyle name="HeadersL2C2 5" xfId="1894" xr:uid="{00000000-0005-0000-0000-000065070000}"/>
    <cellStyle name="HeadersL2C3" xfId="1895" xr:uid="{00000000-0005-0000-0000-000066070000}"/>
    <cellStyle name="HeadersL2C3 2" xfId="1896" xr:uid="{00000000-0005-0000-0000-000067070000}"/>
    <cellStyle name="HeadersL2C3 2 2" xfId="1897" xr:uid="{00000000-0005-0000-0000-000068070000}"/>
    <cellStyle name="HeadersL2C3 3" xfId="1898" xr:uid="{00000000-0005-0000-0000-000069070000}"/>
    <cellStyle name="HeadersL2C3 4" xfId="1899" xr:uid="{00000000-0005-0000-0000-00006A070000}"/>
    <cellStyle name="HeadersL2C3 5" xfId="1900" xr:uid="{00000000-0005-0000-0000-00006B070000}"/>
    <cellStyle name="HeadersL2C4" xfId="1901" xr:uid="{00000000-0005-0000-0000-00006C070000}"/>
    <cellStyle name="HeadersL2C4 2" xfId="1902" xr:uid="{00000000-0005-0000-0000-00006D070000}"/>
    <cellStyle name="HeadersL2C4 2 2" xfId="1903" xr:uid="{00000000-0005-0000-0000-00006E070000}"/>
    <cellStyle name="HeadersL2C4 3" xfId="1904" xr:uid="{00000000-0005-0000-0000-00006F070000}"/>
    <cellStyle name="HeadersL2C4 4" xfId="1905" xr:uid="{00000000-0005-0000-0000-000070070000}"/>
    <cellStyle name="HeadersL2C4 5" xfId="1906" xr:uid="{00000000-0005-0000-0000-000071070000}"/>
    <cellStyle name="HeadersL2C5" xfId="1907" xr:uid="{00000000-0005-0000-0000-000072070000}"/>
    <cellStyle name="HeadersL2C5 2" xfId="1908" xr:uid="{00000000-0005-0000-0000-000073070000}"/>
    <cellStyle name="HeadersL2C5 2 2" xfId="1909" xr:uid="{00000000-0005-0000-0000-000074070000}"/>
    <cellStyle name="HeadersL2C5 3" xfId="1910" xr:uid="{00000000-0005-0000-0000-000075070000}"/>
    <cellStyle name="HeadersL2C5 4" xfId="1911" xr:uid="{00000000-0005-0000-0000-000076070000}"/>
    <cellStyle name="HeadersL2C5 5" xfId="1912" xr:uid="{00000000-0005-0000-0000-000077070000}"/>
    <cellStyle name="HeadersL2C6" xfId="1913" xr:uid="{00000000-0005-0000-0000-000078070000}"/>
    <cellStyle name="HeadersL2C6 2" xfId="1914" xr:uid="{00000000-0005-0000-0000-000079070000}"/>
    <cellStyle name="HeadersL2C6 2 2" xfId="1915" xr:uid="{00000000-0005-0000-0000-00007A070000}"/>
    <cellStyle name="HeadersL2C6 3" xfId="1916" xr:uid="{00000000-0005-0000-0000-00007B070000}"/>
    <cellStyle name="HeadersL2C6 4" xfId="1917" xr:uid="{00000000-0005-0000-0000-00007C070000}"/>
    <cellStyle name="HeadersL2C6 5" xfId="1918" xr:uid="{00000000-0005-0000-0000-00007D070000}"/>
    <cellStyle name="HeadersL2C7" xfId="1919" xr:uid="{00000000-0005-0000-0000-00007E070000}"/>
    <cellStyle name="HeadersL2C7 2" xfId="1920" xr:uid="{00000000-0005-0000-0000-00007F070000}"/>
    <cellStyle name="HeadersL2C7 2 2" xfId="1921" xr:uid="{00000000-0005-0000-0000-000080070000}"/>
    <cellStyle name="HeadersL2C7 3" xfId="1922" xr:uid="{00000000-0005-0000-0000-000081070000}"/>
    <cellStyle name="HeadersL2C7 4" xfId="1923" xr:uid="{00000000-0005-0000-0000-000082070000}"/>
    <cellStyle name="HeadersL2C7 5" xfId="1924" xr:uid="{00000000-0005-0000-0000-000083070000}"/>
    <cellStyle name="HeadersL2C8" xfId="1925" xr:uid="{00000000-0005-0000-0000-000084070000}"/>
    <cellStyle name="HeadersL2C8 2" xfId="1926" xr:uid="{00000000-0005-0000-0000-000085070000}"/>
    <cellStyle name="HeadersL2C8 2 2" xfId="1927" xr:uid="{00000000-0005-0000-0000-000086070000}"/>
    <cellStyle name="HeadersL2C8 3" xfId="1928" xr:uid="{00000000-0005-0000-0000-000087070000}"/>
    <cellStyle name="HeadersL2C8 4" xfId="1929" xr:uid="{00000000-0005-0000-0000-000088070000}"/>
    <cellStyle name="HeadersL2C8 5" xfId="1930" xr:uid="{00000000-0005-0000-0000-000089070000}"/>
    <cellStyle name="HeadersL2C9" xfId="1931" xr:uid="{00000000-0005-0000-0000-00008A070000}"/>
    <cellStyle name="HeadersL2C9 2" xfId="1932" xr:uid="{00000000-0005-0000-0000-00008B070000}"/>
    <cellStyle name="HeadersL2C9 2 2" xfId="1933" xr:uid="{00000000-0005-0000-0000-00008C070000}"/>
    <cellStyle name="HeadersL2C9 3" xfId="1934" xr:uid="{00000000-0005-0000-0000-00008D070000}"/>
    <cellStyle name="HeadersL2C9 4" xfId="1935" xr:uid="{00000000-0005-0000-0000-00008E070000}"/>
    <cellStyle name="HeadersL2C9 5" xfId="1936" xr:uid="{00000000-0005-0000-0000-00008F070000}"/>
    <cellStyle name="HeadersL3C0" xfId="1937" xr:uid="{00000000-0005-0000-0000-000090070000}"/>
    <cellStyle name="HeadersL3C0 2" xfId="1938" xr:uid="{00000000-0005-0000-0000-000091070000}"/>
    <cellStyle name="HeadersL3C0 2 2" xfId="1939" xr:uid="{00000000-0005-0000-0000-000092070000}"/>
    <cellStyle name="HeadersL3C0 3" xfId="1940" xr:uid="{00000000-0005-0000-0000-000093070000}"/>
    <cellStyle name="HeadersL3C0 4" xfId="1941" xr:uid="{00000000-0005-0000-0000-000094070000}"/>
    <cellStyle name="HeadersL3C0 5" xfId="1942" xr:uid="{00000000-0005-0000-0000-000095070000}"/>
    <cellStyle name="HeadersL3C1" xfId="1943" xr:uid="{00000000-0005-0000-0000-000096070000}"/>
    <cellStyle name="HeadersL3C1 2" xfId="1944" xr:uid="{00000000-0005-0000-0000-000097070000}"/>
    <cellStyle name="HeadersL3C1 2 2" xfId="1945" xr:uid="{00000000-0005-0000-0000-000098070000}"/>
    <cellStyle name="HeadersL3C1 3" xfId="1946" xr:uid="{00000000-0005-0000-0000-000099070000}"/>
    <cellStyle name="HeadersL3C1 4" xfId="1947" xr:uid="{00000000-0005-0000-0000-00009A070000}"/>
    <cellStyle name="HeadersL3C1 5" xfId="1948" xr:uid="{00000000-0005-0000-0000-00009B070000}"/>
    <cellStyle name="HeadersL3C2" xfId="1949" xr:uid="{00000000-0005-0000-0000-00009C070000}"/>
    <cellStyle name="HeadersL3C2 2" xfId="1950" xr:uid="{00000000-0005-0000-0000-00009D070000}"/>
    <cellStyle name="HeadersL3C2 2 2" xfId="1951" xr:uid="{00000000-0005-0000-0000-00009E070000}"/>
    <cellStyle name="HeadersL3C2 3" xfId="1952" xr:uid="{00000000-0005-0000-0000-00009F070000}"/>
    <cellStyle name="HeadersL3C2 4" xfId="1953" xr:uid="{00000000-0005-0000-0000-0000A0070000}"/>
    <cellStyle name="HeadersL3C2 5" xfId="1954" xr:uid="{00000000-0005-0000-0000-0000A1070000}"/>
    <cellStyle name="HeadersL3C3" xfId="1955" xr:uid="{00000000-0005-0000-0000-0000A2070000}"/>
    <cellStyle name="HeadersL3C3 2" xfId="1956" xr:uid="{00000000-0005-0000-0000-0000A3070000}"/>
    <cellStyle name="HeadersL3C3 2 2" xfId="1957" xr:uid="{00000000-0005-0000-0000-0000A4070000}"/>
    <cellStyle name="HeadersL3C3 3" xfId="1958" xr:uid="{00000000-0005-0000-0000-0000A5070000}"/>
    <cellStyle name="HeadersL3C3 4" xfId="1959" xr:uid="{00000000-0005-0000-0000-0000A6070000}"/>
    <cellStyle name="HeadersL3C3 5" xfId="1960" xr:uid="{00000000-0005-0000-0000-0000A7070000}"/>
    <cellStyle name="HeadersL3C4" xfId="1961" xr:uid="{00000000-0005-0000-0000-0000A8070000}"/>
    <cellStyle name="HeadersL3C4 2" xfId="1962" xr:uid="{00000000-0005-0000-0000-0000A9070000}"/>
    <cellStyle name="HeadersL3C4 2 2" xfId="1963" xr:uid="{00000000-0005-0000-0000-0000AA070000}"/>
    <cellStyle name="HeadersL3C4 3" xfId="1964" xr:uid="{00000000-0005-0000-0000-0000AB070000}"/>
    <cellStyle name="HeadersL3C4 4" xfId="1965" xr:uid="{00000000-0005-0000-0000-0000AC070000}"/>
    <cellStyle name="HeadersL3C4 5" xfId="1966" xr:uid="{00000000-0005-0000-0000-0000AD070000}"/>
    <cellStyle name="HeadersL3C5" xfId="1967" xr:uid="{00000000-0005-0000-0000-0000AE070000}"/>
    <cellStyle name="HeadersL3C5 2" xfId="1968" xr:uid="{00000000-0005-0000-0000-0000AF070000}"/>
    <cellStyle name="HeadersL3C5 2 2" xfId="1969" xr:uid="{00000000-0005-0000-0000-0000B0070000}"/>
    <cellStyle name="HeadersL3C5 3" xfId="1970" xr:uid="{00000000-0005-0000-0000-0000B1070000}"/>
    <cellStyle name="HeadersL3C5 4" xfId="1971" xr:uid="{00000000-0005-0000-0000-0000B2070000}"/>
    <cellStyle name="HeadersL3C5 5" xfId="1972" xr:uid="{00000000-0005-0000-0000-0000B3070000}"/>
    <cellStyle name="HeadersL3C6" xfId="1973" xr:uid="{00000000-0005-0000-0000-0000B4070000}"/>
    <cellStyle name="HeadersL3C6 2" xfId="1974" xr:uid="{00000000-0005-0000-0000-0000B5070000}"/>
    <cellStyle name="HeadersL3C6 2 2" xfId="1975" xr:uid="{00000000-0005-0000-0000-0000B6070000}"/>
    <cellStyle name="HeadersL3C6 3" xfId="1976" xr:uid="{00000000-0005-0000-0000-0000B7070000}"/>
    <cellStyle name="HeadersL3C6 4" xfId="1977" xr:uid="{00000000-0005-0000-0000-0000B8070000}"/>
    <cellStyle name="HeadersL3C6 5" xfId="1978" xr:uid="{00000000-0005-0000-0000-0000B9070000}"/>
    <cellStyle name="HeadersL3C7" xfId="1979" xr:uid="{00000000-0005-0000-0000-0000BA070000}"/>
    <cellStyle name="HeadersL3C7 2" xfId="1980" xr:uid="{00000000-0005-0000-0000-0000BB070000}"/>
    <cellStyle name="HeadersL3C7 2 2" xfId="1981" xr:uid="{00000000-0005-0000-0000-0000BC070000}"/>
    <cellStyle name="HeadersL3C7 3" xfId="1982" xr:uid="{00000000-0005-0000-0000-0000BD070000}"/>
    <cellStyle name="HeadersL3C7 4" xfId="1983" xr:uid="{00000000-0005-0000-0000-0000BE070000}"/>
    <cellStyle name="HeadersL3C7 5" xfId="1984" xr:uid="{00000000-0005-0000-0000-0000BF070000}"/>
    <cellStyle name="HeadersL3C8" xfId="1985" xr:uid="{00000000-0005-0000-0000-0000C0070000}"/>
    <cellStyle name="HeadersL3C8 2" xfId="1986" xr:uid="{00000000-0005-0000-0000-0000C1070000}"/>
    <cellStyle name="HeadersL3C8 2 2" xfId="1987" xr:uid="{00000000-0005-0000-0000-0000C2070000}"/>
    <cellStyle name="HeadersL3C8 3" xfId="1988" xr:uid="{00000000-0005-0000-0000-0000C3070000}"/>
    <cellStyle name="HeadersL3C8 4" xfId="1989" xr:uid="{00000000-0005-0000-0000-0000C4070000}"/>
    <cellStyle name="HeadersL3C8 5" xfId="1990" xr:uid="{00000000-0005-0000-0000-0000C5070000}"/>
    <cellStyle name="HeadersL3C9" xfId="1991" xr:uid="{00000000-0005-0000-0000-0000C6070000}"/>
    <cellStyle name="HeadersL3C9 2" xfId="1992" xr:uid="{00000000-0005-0000-0000-0000C7070000}"/>
    <cellStyle name="HeadersL3C9 2 2" xfId="1993" xr:uid="{00000000-0005-0000-0000-0000C8070000}"/>
    <cellStyle name="HeadersL3C9 3" xfId="1994" xr:uid="{00000000-0005-0000-0000-0000C9070000}"/>
    <cellStyle name="HeadersL3C9 4" xfId="1995" xr:uid="{00000000-0005-0000-0000-0000CA070000}"/>
    <cellStyle name="HeadersL3C9 5" xfId="1996" xr:uid="{00000000-0005-0000-0000-0000CB070000}"/>
    <cellStyle name="HeadersOrange" xfId="1997" xr:uid="{00000000-0005-0000-0000-0000CC070000}"/>
    <cellStyle name="HeadersOrange 2" xfId="1998" xr:uid="{00000000-0005-0000-0000-0000CD070000}"/>
    <cellStyle name="HeadersOrange 2 2" xfId="1999" xr:uid="{00000000-0005-0000-0000-0000CE070000}"/>
    <cellStyle name="HeadersOrange 3" xfId="2000" xr:uid="{00000000-0005-0000-0000-0000CF070000}"/>
    <cellStyle name="HeadersOrange 4" xfId="2001" xr:uid="{00000000-0005-0000-0000-0000D0070000}"/>
    <cellStyle name="HeadersOrange 5" xfId="2002" xr:uid="{00000000-0005-0000-0000-0000D1070000}"/>
    <cellStyle name="HeadersOrangeLeft" xfId="2003" xr:uid="{00000000-0005-0000-0000-0000D2070000}"/>
    <cellStyle name="HeadersOrangeLeft 2" xfId="2004" xr:uid="{00000000-0005-0000-0000-0000D3070000}"/>
    <cellStyle name="HeadersOrangeLeft 2 2" xfId="2005" xr:uid="{00000000-0005-0000-0000-0000D4070000}"/>
    <cellStyle name="HeadersOrangeLeft 3" xfId="2006" xr:uid="{00000000-0005-0000-0000-0000D5070000}"/>
    <cellStyle name="HeadersOrangeLeft 4" xfId="2007" xr:uid="{00000000-0005-0000-0000-0000D6070000}"/>
    <cellStyle name="HeadersOrangeLeft 5" xfId="2008" xr:uid="{00000000-0005-0000-0000-0000D7070000}"/>
    <cellStyle name="HeadersSeparator" xfId="2009" xr:uid="{00000000-0005-0000-0000-0000D8070000}"/>
    <cellStyle name="HeadersSeparator 2" xfId="2010" xr:uid="{00000000-0005-0000-0000-0000D9070000}"/>
    <cellStyle name="HeadersSeparator 3" xfId="2011" xr:uid="{00000000-0005-0000-0000-0000DA070000}"/>
    <cellStyle name="HeadersTeal" xfId="2012" xr:uid="{00000000-0005-0000-0000-0000DB070000}"/>
    <cellStyle name="HeadersTeal 2" xfId="2013" xr:uid="{00000000-0005-0000-0000-0000DC070000}"/>
    <cellStyle name="HeadersTeal 2 2" xfId="2014" xr:uid="{00000000-0005-0000-0000-0000DD070000}"/>
    <cellStyle name="HeadersTeal 3" xfId="2015" xr:uid="{00000000-0005-0000-0000-0000DE070000}"/>
    <cellStyle name="HeadersTeal 4" xfId="2016" xr:uid="{00000000-0005-0000-0000-0000DF070000}"/>
    <cellStyle name="HeadersTeal 5" xfId="2017" xr:uid="{00000000-0005-0000-0000-0000E0070000}"/>
    <cellStyle name="HeadersYellow" xfId="2018" xr:uid="{00000000-0005-0000-0000-0000E1070000}"/>
    <cellStyle name="HeadersYellow 2" xfId="2019" xr:uid="{00000000-0005-0000-0000-0000E2070000}"/>
    <cellStyle name="HeadersYellow 2 2" xfId="2020" xr:uid="{00000000-0005-0000-0000-0000E3070000}"/>
    <cellStyle name="HeadersYellow 2 2 2" xfId="2021" xr:uid="{00000000-0005-0000-0000-0000E4070000}"/>
    <cellStyle name="HeadersYellow 2 3" xfId="2022" xr:uid="{00000000-0005-0000-0000-0000E5070000}"/>
    <cellStyle name="HeadersYellow 2 4" xfId="2023" xr:uid="{00000000-0005-0000-0000-0000E6070000}"/>
    <cellStyle name="HeadersYellow 2 5" xfId="2024" xr:uid="{00000000-0005-0000-0000-0000E7070000}"/>
    <cellStyle name="HeadersYellow 3" xfId="2025" xr:uid="{00000000-0005-0000-0000-0000E8070000}"/>
    <cellStyle name="HeadersYellow 3 2" xfId="2026" xr:uid="{00000000-0005-0000-0000-0000E9070000}"/>
    <cellStyle name="HeadersYellow 3 2 2" xfId="2027" xr:uid="{00000000-0005-0000-0000-0000EA070000}"/>
    <cellStyle name="HeadersYellow 3 3" xfId="2028" xr:uid="{00000000-0005-0000-0000-0000EB070000}"/>
    <cellStyle name="HeadersYellow 3 4" xfId="2029" xr:uid="{00000000-0005-0000-0000-0000EC070000}"/>
    <cellStyle name="HeadersYellow 3 5" xfId="2030" xr:uid="{00000000-0005-0000-0000-0000ED070000}"/>
    <cellStyle name="HeadersYellow 4" xfId="2031" xr:uid="{00000000-0005-0000-0000-0000EE070000}"/>
    <cellStyle name="HeadersYellow 4 2" xfId="2032" xr:uid="{00000000-0005-0000-0000-0000EF070000}"/>
    <cellStyle name="HeadersYellow 5" xfId="2033" xr:uid="{00000000-0005-0000-0000-0000F0070000}"/>
    <cellStyle name="HeadersYellow 6" xfId="2034" xr:uid="{00000000-0005-0000-0000-0000F1070000}"/>
    <cellStyle name="HeadersYellow 7" xfId="2035" xr:uid="{00000000-0005-0000-0000-0000F2070000}"/>
    <cellStyle name="HeadersYellowLeft" xfId="2036" xr:uid="{00000000-0005-0000-0000-0000F3070000}"/>
    <cellStyle name="HeadersYellowLeft 2" xfId="2037" xr:uid="{00000000-0005-0000-0000-0000F4070000}"/>
    <cellStyle name="HeadersYellowLeft 2 2" xfId="2038" xr:uid="{00000000-0005-0000-0000-0000F5070000}"/>
    <cellStyle name="HeadersYellowLeft 3" xfId="2039" xr:uid="{00000000-0005-0000-0000-0000F6070000}"/>
    <cellStyle name="HeadersYellowLeft 4" xfId="2040" xr:uid="{00000000-0005-0000-0000-0000F7070000}"/>
    <cellStyle name="HeadersYellowLeft 5" xfId="2041" xr:uid="{00000000-0005-0000-0000-0000F8070000}"/>
    <cellStyle name="Heading 1" xfId="2042" builtinId="16" customBuiltin="1"/>
    <cellStyle name="Heading 1 1" xfId="2043" xr:uid="{00000000-0005-0000-0000-0000FA070000}"/>
    <cellStyle name="Heading 1 2" xfId="2044" xr:uid="{00000000-0005-0000-0000-0000FB070000}"/>
    <cellStyle name="Heading 1 2 2" xfId="2045" xr:uid="{00000000-0005-0000-0000-0000FC070000}"/>
    <cellStyle name="Heading 1 3" xfId="2046" xr:uid="{00000000-0005-0000-0000-0000FD070000}"/>
    <cellStyle name="Heading 1 4" xfId="2047" xr:uid="{00000000-0005-0000-0000-0000FE070000}"/>
    <cellStyle name="Heading 1 5" xfId="2048" xr:uid="{00000000-0005-0000-0000-0000FF070000}"/>
    <cellStyle name="Heading 2" xfId="2049" builtinId="17" customBuiltin="1"/>
    <cellStyle name="Heading 2 1" xfId="2050" xr:uid="{00000000-0005-0000-0000-000001080000}"/>
    <cellStyle name="Heading 2 2" xfId="2051" xr:uid="{00000000-0005-0000-0000-000002080000}"/>
    <cellStyle name="Heading 2 2 2" xfId="2052" xr:uid="{00000000-0005-0000-0000-000003080000}"/>
    <cellStyle name="Heading 2 3" xfId="2053" xr:uid="{00000000-0005-0000-0000-000004080000}"/>
    <cellStyle name="Heading 2 4" xfId="2054" xr:uid="{00000000-0005-0000-0000-000005080000}"/>
    <cellStyle name="Heading 2 5" xfId="2055" xr:uid="{00000000-0005-0000-0000-000006080000}"/>
    <cellStyle name="Heading 3" xfId="2056" builtinId="18" customBuiltin="1"/>
    <cellStyle name="Heading 3 1" xfId="2057" xr:uid="{00000000-0005-0000-0000-000008080000}"/>
    <cellStyle name="Heading 3 2" xfId="2058" xr:uid="{00000000-0005-0000-0000-000009080000}"/>
    <cellStyle name="Heading 3 2 2" xfId="2059" xr:uid="{00000000-0005-0000-0000-00000A080000}"/>
    <cellStyle name="Heading 3 3" xfId="2060" xr:uid="{00000000-0005-0000-0000-00000B080000}"/>
    <cellStyle name="Heading 3 4" xfId="2061" xr:uid="{00000000-0005-0000-0000-00000C080000}"/>
    <cellStyle name="Heading 3 5" xfId="2062" xr:uid="{00000000-0005-0000-0000-00000D080000}"/>
    <cellStyle name="Heading 4" xfId="2063" builtinId="19" customBuiltin="1"/>
    <cellStyle name="Heading 4 1" xfId="2064" xr:uid="{00000000-0005-0000-0000-00000F080000}"/>
    <cellStyle name="Heading 4 2" xfId="2065" xr:uid="{00000000-0005-0000-0000-000010080000}"/>
    <cellStyle name="Heading 4 2 2" xfId="2066" xr:uid="{00000000-0005-0000-0000-000011080000}"/>
    <cellStyle name="Heading 4 3" xfId="2067" xr:uid="{00000000-0005-0000-0000-000012080000}"/>
    <cellStyle name="Heading 4 4" xfId="2068" xr:uid="{00000000-0005-0000-0000-000013080000}"/>
    <cellStyle name="Heading 4 5" xfId="2069" xr:uid="{00000000-0005-0000-0000-000014080000}"/>
    <cellStyle name="Hyperlink 10" xfId="2070" xr:uid="{00000000-0005-0000-0000-000015080000}"/>
    <cellStyle name="Hyperlink 11" xfId="2071" xr:uid="{00000000-0005-0000-0000-000016080000}"/>
    <cellStyle name="Hyperlink 12" xfId="2072" xr:uid="{00000000-0005-0000-0000-000017080000}"/>
    <cellStyle name="Hyperlink 2" xfId="2073" xr:uid="{00000000-0005-0000-0000-000018080000}"/>
    <cellStyle name="Hyperlink 2 2" xfId="2074" xr:uid="{00000000-0005-0000-0000-000019080000}"/>
    <cellStyle name="Hyperlink 2 3" xfId="2075" xr:uid="{00000000-0005-0000-0000-00001A080000}"/>
    <cellStyle name="Hyperlink 2 3 2" xfId="2076" xr:uid="{00000000-0005-0000-0000-00001B080000}"/>
    <cellStyle name="Hyperlink 2 4" xfId="2077" xr:uid="{00000000-0005-0000-0000-00001C080000}"/>
    <cellStyle name="Hyperlink 2_Cntry_of_Incorporation" xfId="2078" xr:uid="{00000000-0005-0000-0000-00001D080000}"/>
    <cellStyle name="Hyperlink 3" xfId="2079" xr:uid="{00000000-0005-0000-0000-00001E080000}"/>
    <cellStyle name="Hyperlink 3 2" xfId="2080" xr:uid="{00000000-0005-0000-0000-00001F080000}"/>
    <cellStyle name="Hyperlink 3 2 2" xfId="2081" xr:uid="{00000000-0005-0000-0000-000020080000}"/>
    <cellStyle name="Hyperlink 4" xfId="2082" xr:uid="{00000000-0005-0000-0000-000021080000}"/>
    <cellStyle name="Hyperlink 5" xfId="2083" xr:uid="{00000000-0005-0000-0000-000022080000}"/>
    <cellStyle name="Hyperlink 6" xfId="2084" xr:uid="{00000000-0005-0000-0000-000023080000}"/>
    <cellStyle name="Hyperlink 7" xfId="2085" xr:uid="{00000000-0005-0000-0000-000024080000}"/>
    <cellStyle name="Hyperlink 8" xfId="2086" xr:uid="{00000000-0005-0000-0000-000025080000}"/>
    <cellStyle name="Hyperlink 9" xfId="2087" xr:uid="{00000000-0005-0000-0000-000026080000}"/>
    <cellStyle name="Input" xfId="2088" builtinId="20" customBuiltin="1"/>
    <cellStyle name="Input 1" xfId="2089" xr:uid="{00000000-0005-0000-0000-000028080000}"/>
    <cellStyle name="Input 1 2" xfId="2090" xr:uid="{00000000-0005-0000-0000-000029080000}"/>
    <cellStyle name="Input 1 3" xfId="2091" xr:uid="{00000000-0005-0000-0000-00002A080000}"/>
    <cellStyle name="Input 1 3 2" xfId="2092" xr:uid="{00000000-0005-0000-0000-00002B080000}"/>
    <cellStyle name="Input 1 4" xfId="2093" xr:uid="{00000000-0005-0000-0000-00002C080000}"/>
    <cellStyle name="Input 1 4 2" xfId="2094" xr:uid="{00000000-0005-0000-0000-00002D080000}"/>
    <cellStyle name="Input 2" xfId="2095" xr:uid="{00000000-0005-0000-0000-00002E080000}"/>
    <cellStyle name="Input 2 2" xfId="2096" xr:uid="{00000000-0005-0000-0000-00002F080000}"/>
    <cellStyle name="Input 2 2 2" xfId="2097" xr:uid="{00000000-0005-0000-0000-000030080000}"/>
    <cellStyle name="Input 2 3" xfId="2098" xr:uid="{00000000-0005-0000-0000-000031080000}"/>
    <cellStyle name="Input 2 3 2" xfId="2099" xr:uid="{00000000-0005-0000-0000-000032080000}"/>
    <cellStyle name="Input 2 3 3" xfId="2100" xr:uid="{00000000-0005-0000-0000-000033080000}"/>
    <cellStyle name="Input 2 3 4" xfId="2101" xr:uid="{00000000-0005-0000-0000-000034080000}"/>
    <cellStyle name="Input 2 4" xfId="2102" xr:uid="{00000000-0005-0000-0000-000035080000}"/>
    <cellStyle name="Input 2 4 2" xfId="2103" xr:uid="{00000000-0005-0000-0000-000036080000}"/>
    <cellStyle name="Input 2 5" xfId="2104" xr:uid="{00000000-0005-0000-0000-000037080000}"/>
    <cellStyle name="Input 3" xfId="2105" xr:uid="{00000000-0005-0000-0000-000038080000}"/>
    <cellStyle name="Input 3 2" xfId="2106" xr:uid="{00000000-0005-0000-0000-000039080000}"/>
    <cellStyle name="Input 3 2 2" xfId="2107" xr:uid="{00000000-0005-0000-0000-00003A080000}"/>
    <cellStyle name="Input 3 2 3" xfId="2108" xr:uid="{00000000-0005-0000-0000-00003B080000}"/>
    <cellStyle name="Input 3 3" xfId="2109" xr:uid="{00000000-0005-0000-0000-00003C080000}"/>
    <cellStyle name="Input 3 4" xfId="2110" xr:uid="{00000000-0005-0000-0000-00003D080000}"/>
    <cellStyle name="Input 4" xfId="2111" xr:uid="{00000000-0005-0000-0000-00003E080000}"/>
    <cellStyle name="Input 5" xfId="2112" xr:uid="{00000000-0005-0000-0000-00003F080000}"/>
    <cellStyle name="Linked Cell" xfId="2113" builtinId="24" customBuiltin="1"/>
    <cellStyle name="Linked Cell 1" xfId="2114" xr:uid="{00000000-0005-0000-0000-000041080000}"/>
    <cellStyle name="Linked Cell 2" xfId="2115" xr:uid="{00000000-0005-0000-0000-000042080000}"/>
    <cellStyle name="Linked Cell 2 2" xfId="2116" xr:uid="{00000000-0005-0000-0000-000043080000}"/>
    <cellStyle name="Linked Cell 3" xfId="2117" xr:uid="{00000000-0005-0000-0000-000044080000}"/>
    <cellStyle name="Linked Cell 3 2" xfId="2118" xr:uid="{00000000-0005-0000-0000-000045080000}"/>
    <cellStyle name="Linked Cell 4" xfId="2119" xr:uid="{00000000-0005-0000-0000-000046080000}"/>
    <cellStyle name="Linked Cell 5" xfId="2120" xr:uid="{00000000-0005-0000-0000-000047080000}"/>
    <cellStyle name="Neutral" xfId="2121" builtinId="28" customBuiltin="1"/>
    <cellStyle name="Neutral 1" xfId="2122" xr:uid="{00000000-0005-0000-0000-000049080000}"/>
    <cellStyle name="Neutral 10" xfId="2123" xr:uid="{00000000-0005-0000-0000-00004A080000}"/>
    <cellStyle name="Neutral 11" xfId="2124" xr:uid="{00000000-0005-0000-0000-00004B080000}"/>
    <cellStyle name="Neutral 11 2" xfId="2125" xr:uid="{00000000-0005-0000-0000-00004C080000}"/>
    <cellStyle name="Neutral 12" xfId="2126" xr:uid="{00000000-0005-0000-0000-00004D080000}"/>
    <cellStyle name="Neutral 2" xfId="2127" xr:uid="{00000000-0005-0000-0000-00004E080000}"/>
    <cellStyle name="Neutral 2 2" xfId="2128" xr:uid="{00000000-0005-0000-0000-00004F080000}"/>
    <cellStyle name="Neutral 3" xfId="2129" xr:uid="{00000000-0005-0000-0000-000050080000}"/>
    <cellStyle name="Neutral 3 2" xfId="2130" xr:uid="{00000000-0005-0000-0000-000051080000}"/>
    <cellStyle name="Neutral 3 3" xfId="2131" xr:uid="{00000000-0005-0000-0000-000052080000}"/>
    <cellStyle name="Neutral 3_Cntry_of_Incorporation" xfId="2132" xr:uid="{00000000-0005-0000-0000-000053080000}"/>
    <cellStyle name="Neutral 4" xfId="2133" xr:uid="{00000000-0005-0000-0000-000054080000}"/>
    <cellStyle name="Neutral 5" xfId="2134" xr:uid="{00000000-0005-0000-0000-000055080000}"/>
    <cellStyle name="Neutral 5 2" xfId="2135" xr:uid="{00000000-0005-0000-0000-000056080000}"/>
    <cellStyle name="Neutral 6" xfId="2136" xr:uid="{00000000-0005-0000-0000-000057080000}"/>
    <cellStyle name="Neutral 7" xfId="2137" xr:uid="{00000000-0005-0000-0000-000058080000}"/>
    <cellStyle name="Neutral 8" xfId="2138" xr:uid="{00000000-0005-0000-0000-000059080000}"/>
    <cellStyle name="Neutral 8 2" xfId="2139" xr:uid="{00000000-0005-0000-0000-00005A080000}"/>
    <cellStyle name="Neutral 8 3" xfId="2140" xr:uid="{00000000-0005-0000-0000-00005B080000}"/>
    <cellStyle name="Neutral 9" xfId="2141" xr:uid="{00000000-0005-0000-0000-00005C080000}"/>
    <cellStyle name="Neutral 9 2" xfId="2142" xr:uid="{00000000-0005-0000-0000-00005D080000}"/>
    <cellStyle name="Neutral 9 3" xfId="2143" xr:uid="{00000000-0005-0000-0000-00005E080000}"/>
    <cellStyle name="Normal" xfId="0" builtinId="0"/>
    <cellStyle name="Normal 10" xfId="2144" xr:uid="{00000000-0005-0000-0000-000060080000}"/>
    <cellStyle name="Normal 10 2" xfId="2145" xr:uid="{00000000-0005-0000-0000-000061080000}"/>
    <cellStyle name="Normal 10 2 2" xfId="2146" xr:uid="{00000000-0005-0000-0000-000062080000}"/>
    <cellStyle name="Normal 10 2 2 2" xfId="2147" xr:uid="{00000000-0005-0000-0000-000063080000}"/>
    <cellStyle name="Normal 10 2 2 3" xfId="2148" xr:uid="{00000000-0005-0000-0000-000064080000}"/>
    <cellStyle name="Normal 10 2 3" xfId="2149" xr:uid="{00000000-0005-0000-0000-000065080000}"/>
    <cellStyle name="Normal 10 3" xfId="2150" xr:uid="{00000000-0005-0000-0000-000066080000}"/>
    <cellStyle name="Normal 10 3 2" xfId="2151" xr:uid="{00000000-0005-0000-0000-000067080000}"/>
    <cellStyle name="Normal 10 3 2 2" xfId="2152" xr:uid="{00000000-0005-0000-0000-000068080000}"/>
    <cellStyle name="Normal 10 4" xfId="2153" xr:uid="{00000000-0005-0000-0000-000069080000}"/>
    <cellStyle name="Normal 10 5" xfId="2154" xr:uid="{00000000-0005-0000-0000-00006A080000}"/>
    <cellStyle name="Normal 10_Cntry_of_Incorporation" xfId="2155" xr:uid="{00000000-0005-0000-0000-00006B080000}"/>
    <cellStyle name="Normal 100" xfId="2156" xr:uid="{00000000-0005-0000-0000-00006C080000}"/>
    <cellStyle name="Normal 100 2" xfId="2157" xr:uid="{00000000-0005-0000-0000-00006D080000}"/>
    <cellStyle name="Normal 100 2 2" xfId="2158" xr:uid="{00000000-0005-0000-0000-00006E080000}"/>
    <cellStyle name="Normal 100 2 3" xfId="2159" xr:uid="{00000000-0005-0000-0000-00006F080000}"/>
    <cellStyle name="Normal 100 2 4" xfId="2160" xr:uid="{00000000-0005-0000-0000-000070080000}"/>
    <cellStyle name="Normal 100 2 5" xfId="2161" xr:uid="{00000000-0005-0000-0000-000071080000}"/>
    <cellStyle name="Normal 100 3" xfId="2162" xr:uid="{00000000-0005-0000-0000-000072080000}"/>
    <cellStyle name="Normal 100 3 2" xfId="2163" xr:uid="{00000000-0005-0000-0000-000073080000}"/>
    <cellStyle name="Normal 100 3 3" xfId="2164" xr:uid="{00000000-0005-0000-0000-000074080000}"/>
    <cellStyle name="Normal 100 4" xfId="2165" xr:uid="{00000000-0005-0000-0000-000075080000}"/>
    <cellStyle name="Normal 101" xfId="2166" xr:uid="{00000000-0005-0000-0000-000076080000}"/>
    <cellStyle name="Normal 101 2" xfId="2167" xr:uid="{00000000-0005-0000-0000-000077080000}"/>
    <cellStyle name="Normal 101 2 2" xfId="2168" xr:uid="{00000000-0005-0000-0000-000078080000}"/>
    <cellStyle name="Normal 101 2 3" xfId="2169" xr:uid="{00000000-0005-0000-0000-000079080000}"/>
    <cellStyle name="Normal 101 2 4" xfId="2170" xr:uid="{00000000-0005-0000-0000-00007A080000}"/>
    <cellStyle name="Normal 101 2 5" xfId="2171" xr:uid="{00000000-0005-0000-0000-00007B080000}"/>
    <cellStyle name="Normal 101 3" xfId="2172" xr:uid="{00000000-0005-0000-0000-00007C080000}"/>
    <cellStyle name="Normal 101 3 2" xfId="2173" xr:uid="{00000000-0005-0000-0000-00007D080000}"/>
    <cellStyle name="Normal 101 3 3" xfId="2174" xr:uid="{00000000-0005-0000-0000-00007E080000}"/>
    <cellStyle name="Normal 101 4" xfId="2175" xr:uid="{00000000-0005-0000-0000-00007F080000}"/>
    <cellStyle name="Normal 102" xfId="2176" xr:uid="{00000000-0005-0000-0000-000080080000}"/>
    <cellStyle name="Normal 102 2" xfId="2177" xr:uid="{00000000-0005-0000-0000-000081080000}"/>
    <cellStyle name="Normal 102 2 2" xfId="2178" xr:uid="{00000000-0005-0000-0000-000082080000}"/>
    <cellStyle name="Normal 102 2 3" xfId="2179" xr:uid="{00000000-0005-0000-0000-000083080000}"/>
    <cellStyle name="Normal 102 2 4" xfId="2180" xr:uid="{00000000-0005-0000-0000-000084080000}"/>
    <cellStyle name="Normal 102 2 5" xfId="2181" xr:uid="{00000000-0005-0000-0000-000085080000}"/>
    <cellStyle name="Normal 102 3" xfId="2182" xr:uid="{00000000-0005-0000-0000-000086080000}"/>
    <cellStyle name="Normal 102 3 2" xfId="2183" xr:uid="{00000000-0005-0000-0000-000087080000}"/>
    <cellStyle name="Normal 102 3 3" xfId="2184" xr:uid="{00000000-0005-0000-0000-000088080000}"/>
    <cellStyle name="Normal 102 4" xfId="2185" xr:uid="{00000000-0005-0000-0000-000089080000}"/>
    <cellStyle name="Normal 103" xfId="2186" xr:uid="{00000000-0005-0000-0000-00008A080000}"/>
    <cellStyle name="Normal 103 2" xfId="2187" xr:uid="{00000000-0005-0000-0000-00008B080000}"/>
    <cellStyle name="Normal 103 2 2" xfId="2188" xr:uid="{00000000-0005-0000-0000-00008C080000}"/>
    <cellStyle name="Normal 103 2 3" xfId="2189" xr:uid="{00000000-0005-0000-0000-00008D080000}"/>
    <cellStyle name="Normal 103 2 4" xfId="2190" xr:uid="{00000000-0005-0000-0000-00008E080000}"/>
    <cellStyle name="Normal 103 2 5" xfId="2191" xr:uid="{00000000-0005-0000-0000-00008F080000}"/>
    <cellStyle name="Normal 103 3" xfId="2192" xr:uid="{00000000-0005-0000-0000-000090080000}"/>
    <cellStyle name="Normal 103 3 2" xfId="2193" xr:uid="{00000000-0005-0000-0000-000091080000}"/>
    <cellStyle name="Normal 103 3 3" xfId="2194" xr:uid="{00000000-0005-0000-0000-000092080000}"/>
    <cellStyle name="Normal 103 4" xfId="2195" xr:uid="{00000000-0005-0000-0000-000093080000}"/>
    <cellStyle name="Normal 104" xfId="2196" xr:uid="{00000000-0005-0000-0000-000094080000}"/>
    <cellStyle name="Normal 104 2" xfId="2197" xr:uid="{00000000-0005-0000-0000-000095080000}"/>
    <cellStyle name="Normal 104 2 2" xfId="2198" xr:uid="{00000000-0005-0000-0000-000096080000}"/>
    <cellStyle name="Normal 104 2 3" xfId="2199" xr:uid="{00000000-0005-0000-0000-000097080000}"/>
    <cellStyle name="Normal 104 2 4" xfId="2200" xr:uid="{00000000-0005-0000-0000-000098080000}"/>
    <cellStyle name="Normal 104 2 5" xfId="2201" xr:uid="{00000000-0005-0000-0000-000099080000}"/>
    <cellStyle name="Normal 104 3" xfId="2202" xr:uid="{00000000-0005-0000-0000-00009A080000}"/>
    <cellStyle name="Normal 104 3 2" xfId="2203" xr:uid="{00000000-0005-0000-0000-00009B080000}"/>
    <cellStyle name="Normal 104 3 3" xfId="2204" xr:uid="{00000000-0005-0000-0000-00009C080000}"/>
    <cellStyle name="Normal 104 4" xfId="2205" xr:uid="{00000000-0005-0000-0000-00009D080000}"/>
    <cellStyle name="Normal 105" xfId="2206" xr:uid="{00000000-0005-0000-0000-00009E080000}"/>
    <cellStyle name="Normal 105 2" xfId="2207" xr:uid="{00000000-0005-0000-0000-00009F080000}"/>
    <cellStyle name="Normal 105 2 2" xfId="2208" xr:uid="{00000000-0005-0000-0000-0000A0080000}"/>
    <cellStyle name="Normal 105 2 3" xfId="2209" xr:uid="{00000000-0005-0000-0000-0000A1080000}"/>
    <cellStyle name="Normal 105 2 4" xfId="2210" xr:uid="{00000000-0005-0000-0000-0000A2080000}"/>
    <cellStyle name="Normal 105 2 5" xfId="2211" xr:uid="{00000000-0005-0000-0000-0000A3080000}"/>
    <cellStyle name="Normal 105 3" xfId="2212" xr:uid="{00000000-0005-0000-0000-0000A4080000}"/>
    <cellStyle name="Normal 105 3 2" xfId="2213" xr:uid="{00000000-0005-0000-0000-0000A5080000}"/>
    <cellStyle name="Normal 105 3 3" xfId="2214" xr:uid="{00000000-0005-0000-0000-0000A6080000}"/>
    <cellStyle name="Normal 105 4" xfId="2215" xr:uid="{00000000-0005-0000-0000-0000A7080000}"/>
    <cellStyle name="Normal 106" xfId="2216" xr:uid="{00000000-0005-0000-0000-0000A8080000}"/>
    <cellStyle name="Normal 106 2" xfId="2217" xr:uid="{00000000-0005-0000-0000-0000A9080000}"/>
    <cellStyle name="Normal 106 2 2" xfId="2218" xr:uid="{00000000-0005-0000-0000-0000AA080000}"/>
    <cellStyle name="Normal 106 2 3" xfId="2219" xr:uid="{00000000-0005-0000-0000-0000AB080000}"/>
    <cellStyle name="Normal 106 2 4" xfId="2220" xr:uid="{00000000-0005-0000-0000-0000AC080000}"/>
    <cellStyle name="Normal 106 2 5" xfId="2221" xr:uid="{00000000-0005-0000-0000-0000AD080000}"/>
    <cellStyle name="Normal 106 3" xfId="2222" xr:uid="{00000000-0005-0000-0000-0000AE080000}"/>
    <cellStyle name="Normal 106 3 2" xfId="2223" xr:uid="{00000000-0005-0000-0000-0000AF080000}"/>
    <cellStyle name="Normal 106 3 3" xfId="2224" xr:uid="{00000000-0005-0000-0000-0000B0080000}"/>
    <cellStyle name="Normal 106 4" xfId="2225" xr:uid="{00000000-0005-0000-0000-0000B1080000}"/>
    <cellStyle name="Normal 107" xfId="2226" xr:uid="{00000000-0005-0000-0000-0000B2080000}"/>
    <cellStyle name="Normal 107 2" xfId="2227" xr:uid="{00000000-0005-0000-0000-0000B3080000}"/>
    <cellStyle name="Normal 107 2 2" xfId="2228" xr:uid="{00000000-0005-0000-0000-0000B4080000}"/>
    <cellStyle name="Normal 107 2 3" xfId="2229" xr:uid="{00000000-0005-0000-0000-0000B5080000}"/>
    <cellStyle name="Normal 107 2 4" xfId="2230" xr:uid="{00000000-0005-0000-0000-0000B6080000}"/>
    <cellStyle name="Normal 107 2 5" xfId="2231" xr:uid="{00000000-0005-0000-0000-0000B7080000}"/>
    <cellStyle name="Normal 107 3" xfId="2232" xr:uid="{00000000-0005-0000-0000-0000B8080000}"/>
    <cellStyle name="Normal 107 3 2" xfId="2233" xr:uid="{00000000-0005-0000-0000-0000B9080000}"/>
    <cellStyle name="Normal 107 3 3" xfId="2234" xr:uid="{00000000-0005-0000-0000-0000BA080000}"/>
    <cellStyle name="Normal 107 4" xfId="2235" xr:uid="{00000000-0005-0000-0000-0000BB080000}"/>
    <cellStyle name="Normal 108" xfId="2236" xr:uid="{00000000-0005-0000-0000-0000BC080000}"/>
    <cellStyle name="Normal 108 2" xfId="2237" xr:uid="{00000000-0005-0000-0000-0000BD080000}"/>
    <cellStyle name="Normal 108 2 2" xfId="2238" xr:uid="{00000000-0005-0000-0000-0000BE080000}"/>
    <cellStyle name="Normal 108 2 3" xfId="2239" xr:uid="{00000000-0005-0000-0000-0000BF080000}"/>
    <cellStyle name="Normal 108 2 4" xfId="2240" xr:uid="{00000000-0005-0000-0000-0000C0080000}"/>
    <cellStyle name="Normal 108 2 5" xfId="2241" xr:uid="{00000000-0005-0000-0000-0000C1080000}"/>
    <cellStyle name="Normal 108 3" xfId="2242" xr:uid="{00000000-0005-0000-0000-0000C2080000}"/>
    <cellStyle name="Normal 108 3 2" xfId="2243" xr:uid="{00000000-0005-0000-0000-0000C3080000}"/>
    <cellStyle name="Normal 108 3 3" xfId="2244" xr:uid="{00000000-0005-0000-0000-0000C4080000}"/>
    <cellStyle name="Normal 108 4" xfId="2245" xr:uid="{00000000-0005-0000-0000-0000C5080000}"/>
    <cellStyle name="Normal 109" xfId="2246" xr:uid="{00000000-0005-0000-0000-0000C6080000}"/>
    <cellStyle name="Normal 109 2" xfId="2247" xr:uid="{00000000-0005-0000-0000-0000C7080000}"/>
    <cellStyle name="Normal 109 2 2" xfId="2248" xr:uid="{00000000-0005-0000-0000-0000C8080000}"/>
    <cellStyle name="Normal 109 2 3" xfId="2249" xr:uid="{00000000-0005-0000-0000-0000C9080000}"/>
    <cellStyle name="Normal 109 2 4" xfId="2250" xr:uid="{00000000-0005-0000-0000-0000CA080000}"/>
    <cellStyle name="Normal 109 2 5" xfId="2251" xr:uid="{00000000-0005-0000-0000-0000CB080000}"/>
    <cellStyle name="Normal 109 3" xfId="2252" xr:uid="{00000000-0005-0000-0000-0000CC080000}"/>
    <cellStyle name="Normal 109 3 2" xfId="2253" xr:uid="{00000000-0005-0000-0000-0000CD080000}"/>
    <cellStyle name="Normal 109 3 3" xfId="2254" xr:uid="{00000000-0005-0000-0000-0000CE080000}"/>
    <cellStyle name="Normal 109 4" xfId="2255" xr:uid="{00000000-0005-0000-0000-0000CF080000}"/>
    <cellStyle name="Normal 11" xfId="2256" xr:uid="{00000000-0005-0000-0000-0000D0080000}"/>
    <cellStyle name="Normal 11 2" xfId="2257" xr:uid="{00000000-0005-0000-0000-0000D1080000}"/>
    <cellStyle name="Normal 11 2 2" xfId="2258" xr:uid="{00000000-0005-0000-0000-0000D2080000}"/>
    <cellStyle name="Normal 11 2 2 2" xfId="2259" xr:uid="{00000000-0005-0000-0000-0000D3080000}"/>
    <cellStyle name="Normal 11 3" xfId="2260" xr:uid="{00000000-0005-0000-0000-0000D4080000}"/>
    <cellStyle name="Normal 11 4" xfId="2261" xr:uid="{00000000-0005-0000-0000-0000D5080000}"/>
    <cellStyle name="Normal 11_Cntry_of_Incorporation" xfId="2262" xr:uid="{00000000-0005-0000-0000-0000D6080000}"/>
    <cellStyle name="Normal 110" xfId="2263" xr:uid="{00000000-0005-0000-0000-0000D7080000}"/>
    <cellStyle name="Normal 110 2" xfId="2264" xr:uid="{00000000-0005-0000-0000-0000D8080000}"/>
    <cellStyle name="Normal 110 2 2" xfId="2265" xr:uid="{00000000-0005-0000-0000-0000D9080000}"/>
    <cellStyle name="Normal 110 2 3" xfId="2266" xr:uid="{00000000-0005-0000-0000-0000DA080000}"/>
    <cellStyle name="Normal 110 2 4" xfId="2267" xr:uid="{00000000-0005-0000-0000-0000DB080000}"/>
    <cellStyle name="Normal 110 2 5" xfId="2268" xr:uid="{00000000-0005-0000-0000-0000DC080000}"/>
    <cellStyle name="Normal 110 3" xfId="2269" xr:uid="{00000000-0005-0000-0000-0000DD080000}"/>
    <cellStyle name="Normal 110 3 2" xfId="2270" xr:uid="{00000000-0005-0000-0000-0000DE080000}"/>
    <cellStyle name="Normal 110 3 3" xfId="2271" xr:uid="{00000000-0005-0000-0000-0000DF080000}"/>
    <cellStyle name="Normal 110 4" xfId="2272" xr:uid="{00000000-0005-0000-0000-0000E0080000}"/>
    <cellStyle name="Normal 111" xfId="2273" xr:uid="{00000000-0005-0000-0000-0000E1080000}"/>
    <cellStyle name="Normal 111 2" xfId="2274" xr:uid="{00000000-0005-0000-0000-0000E2080000}"/>
    <cellStyle name="Normal 111 2 2" xfId="2275" xr:uid="{00000000-0005-0000-0000-0000E3080000}"/>
    <cellStyle name="Normal 111 2 3" xfId="2276" xr:uid="{00000000-0005-0000-0000-0000E4080000}"/>
    <cellStyle name="Normal 111 2 4" xfId="2277" xr:uid="{00000000-0005-0000-0000-0000E5080000}"/>
    <cellStyle name="Normal 111 2 5" xfId="2278" xr:uid="{00000000-0005-0000-0000-0000E6080000}"/>
    <cellStyle name="Normal 111 3" xfId="2279" xr:uid="{00000000-0005-0000-0000-0000E7080000}"/>
    <cellStyle name="Normal 111 3 2" xfId="2280" xr:uid="{00000000-0005-0000-0000-0000E8080000}"/>
    <cellStyle name="Normal 111 3 3" xfId="2281" xr:uid="{00000000-0005-0000-0000-0000E9080000}"/>
    <cellStyle name="Normal 111 4" xfId="2282" xr:uid="{00000000-0005-0000-0000-0000EA080000}"/>
    <cellStyle name="Normal 112" xfId="2283" xr:uid="{00000000-0005-0000-0000-0000EB080000}"/>
    <cellStyle name="Normal 112 2" xfId="2284" xr:uid="{00000000-0005-0000-0000-0000EC080000}"/>
    <cellStyle name="Normal 112 2 2" xfId="2285" xr:uid="{00000000-0005-0000-0000-0000ED080000}"/>
    <cellStyle name="Normal 112 2 3" xfId="2286" xr:uid="{00000000-0005-0000-0000-0000EE080000}"/>
    <cellStyle name="Normal 112 2 4" xfId="2287" xr:uid="{00000000-0005-0000-0000-0000EF080000}"/>
    <cellStyle name="Normal 112 2 5" xfId="2288" xr:uid="{00000000-0005-0000-0000-0000F0080000}"/>
    <cellStyle name="Normal 112 3" xfId="2289" xr:uid="{00000000-0005-0000-0000-0000F1080000}"/>
    <cellStyle name="Normal 112 3 2" xfId="2290" xr:uid="{00000000-0005-0000-0000-0000F2080000}"/>
    <cellStyle name="Normal 112 3 3" xfId="2291" xr:uid="{00000000-0005-0000-0000-0000F3080000}"/>
    <cellStyle name="Normal 112 4" xfId="2292" xr:uid="{00000000-0005-0000-0000-0000F4080000}"/>
    <cellStyle name="Normal 113" xfId="2293" xr:uid="{00000000-0005-0000-0000-0000F5080000}"/>
    <cellStyle name="Normal 113 2" xfId="2294" xr:uid="{00000000-0005-0000-0000-0000F6080000}"/>
    <cellStyle name="Normal 113 2 2" xfId="2295" xr:uid="{00000000-0005-0000-0000-0000F7080000}"/>
    <cellStyle name="Normal 113 2 3" xfId="2296" xr:uid="{00000000-0005-0000-0000-0000F8080000}"/>
    <cellStyle name="Normal 113 2 4" xfId="2297" xr:uid="{00000000-0005-0000-0000-0000F9080000}"/>
    <cellStyle name="Normal 113 2 5" xfId="2298" xr:uid="{00000000-0005-0000-0000-0000FA080000}"/>
    <cellStyle name="Normal 113 3" xfId="2299" xr:uid="{00000000-0005-0000-0000-0000FB080000}"/>
    <cellStyle name="Normal 113 3 2" xfId="2300" xr:uid="{00000000-0005-0000-0000-0000FC080000}"/>
    <cellStyle name="Normal 113 3 3" xfId="2301" xr:uid="{00000000-0005-0000-0000-0000FD080000}"/>
    <cellStyle name="Normal 113 4" xfId="2302" xr:uid="{00000000-0005-0000-0000-0000FE080000}"/>
    <cellStyle name="Normal 114" xfId="2303" xr:uid="{00000000-0005-0000-0000-0000FF080000}"/>
    <cellStyle name="Normal 114 2" xfId="2304" xr:uid="{00000000-0005-0000-0000-000000090000}"/>
    <cellStyle name="Normal 114 2 2" xfId="2305" xr:uid="{00000000-0005-0000-0000-000001090000}"/>
    <cellStyle name="Normal 114 2 3" xfId="2306" xr:uid="{00000000-0005-0000-0000-000002090000}"/>
    <cellStyle name="Normal 114 2 4" xfId="2307" xr:uid="{00000000-0005-0000-0000-000003090000}"/>
    <cellStyle name="Normal 114 2 5" xfId="2308" xr:uid="{00000000-0005-0000-0000-000004090000}"/>
    <cellStyle name="Normal 114 3" xfId="2309" xr:uid="{00000000-0005-0000-0000-000005090000}"/>
    <cellStyle name="Normal 114 3 2" xfId="2310" xr:uid="{00000000-0005-0000-0000-000006090000}"/>
    <cellStyle name="Normal 114 3 3" xfId="2311" xr:uid="{00000000-0005-0000-0000-000007090000}"/>
    <cellStyle name="Normal 114 4" xfId="2312" xr:uid="{00000000-0005-0000-0000-000008090000}"/>
    <cellStyle name="Normal 115" xfId="2313" xr:uid="{00000000-0005-0000-0000-000009090000}"/>
    <cellStyle name="Normal 115 2" xfId="2314" xr:uid="{00000000-0005-0000-0000-00000A090000}"/>
    <cellStyle name="Normal 115 2 2" xfId="2315" xr:uid="{00000000-0005-0000-0000-00000B090000}"/>
    <cellStyle name="Normal 115 2 3" xfId="2316" xr:uid="{00000000-0005-0000-0000-00000C090000}"/>
    <cellStyle name="Normal 115 2 4" xfId="2317" xr:uid="{00000000-0005-0000-0000-00000D090000}"/>
    <cellStyle name="Normal 115 2 5" xfId="2318" xr:uid="{00000000-0005-0000-0000-00000E090000}"/>
    <cellStyle name="Normal 115 3" xfId="2319" xr:uid="{00000000-0005-0000-0000-00000F090000}"/>
    <cellStyle name="Normal 115 3 2" xfId="2320" xr:uid="{00000000-0005-0000-0000-000010090000}"/>
    <cellStyle name="Normal 115 3 3" xfId="2321" xr:uid="{00000000-0005-0000-0000-000011090000}"/>
    <cellStyle name="Normal 115 4" xfId="2322" xr:uid="{00000000-0005-0000-0000-000012090000}"/>
    <cellStyle name="Normal 116" xfId="2323" xr:uid="{00000000-0005-0000-0000-000013090000}"/>
    <cellStyle name="Normal 116 2" xfId="2324" xr:uid="{00000000-0005-0000-0000-000014090000}"/>
    <cellStyle name="Normal 116 2 2" xfId="2325" xr:uid="{00000000-0005-0000-0000-000015090000}"/>
    <cellStyle name="Normal 116 2 3" xfId="2326" xr:uid="{00000000-0005-0000-0000-000016090000}"/>
    <cellStyle name="Normal 116 2 4" xfId="2327" xr:uid="{00000000-0005-0000-0000-000017090000}"/>
    <cellStyle name="Normal 116 2 5" xfId="2328" xr:uid="{00000000-0005-0000-0000-000018090000}"/>
    <cellStyle name="Normal 116 3" xfId="2329" xr:uid="{00000000-0005-0000-0000-000019090000}"/>
    <cellStyle name="Normal 116 3 2" xfId="2330" xr:uid="{00000000-0005-0000-0000-00001A090000}"/>
    <cellStyle name="Normal 116 3 3" xfId="2331" xr:uid="{00000000-0005-0000-0000-00001B090000}"/>
    <cellStyle name="Normal 116 4" xfId="2332" xr:uid="{00000000-0005-0000-0000-00001C090000}"/>
    <cellStyle name="Normal 117" xfId="2333" xr:uid="{00000000-0005-0000-0000-00001D090000}"/>
    <cellStyle name="Normal 117 2" xfId="2334" xr:uid="{00000000-0005-0000-0000-00001E090000}"/>
    <cellStyle name="Normal 117 2 2" xfId="2335" xr:uid="{00000000-0005-0000-0000-00001F090000}"/>
    <cellStyle name="Normal 117 2 3" xfId="2336" xr:uid="{00000000-0005-0000-0000-000020090000}"/>
    <cellStyle name="Normal 117 2 4" xfId="2337" xr:uid="{00000000-0005-0000-0000-000021090000}"/>
    <cellStyle name="Normal 117 2 5" xfId="2338" xr:uid="{00000000-0005-0000-0000-000022090000}"/>
    <cellStyle name="Normal 117 3" xfId="2339" xr:uid="{00000000-0005-0000-0000-000023090000}"/>
    <cellStyle name="Normal 117 3 2" xfId="2340" xr:uid="{00000000-0005-0000-0000-000024090000}"/>
    <cellStyle name="Normal 117 3 3" xfId="2341" xr:uid="{00000000-0005-0000-0000-000025090000}"/>
    <cellStyle name="Normal 117 4" xfId="2342" xr:uid="{00000000-0005-0000-0000-000026090000}"/>
    <cellStyle name="Normal 118" xfId="2343" xr:uid="{00000000-0005-0000-0000-000027090000}"/>
    <cellStyle name="Normal 118 2" xfId="2344" xr:uid="{00000000-0005-0000-0000-000028090000}"/>
    <cellStyle name="Normal 118 2 2" xfId="2345" xr:uid="{00000000-0005-0000-0000-000029090000}"/>
    <cellStyle name="Normal 118 2 3" xfId="2346" xr:uid="{00000000-0005-0000-0000-00002A090000}"/>
    <cellStyle name="Normal 118 2 4" xfId="2347" xr:uid="{00000000-0005-0000-0000-00002B090000}"/>
    <cellStyle name="Normal 118 2 5" xfId="2348" xr:uid="{00000000-0005-0000-0000-00002C090000}"/>
    <cellStyle name="Normal 118 3" xfId="2349" xr:uid="{00000000-0005-0000-0000-00002D090000}"/>
    <cellStyle name="Normal 118 3 2" xfId="2350" xr:uid="{00000000-0005-0000-0000-00002E090000}"/>
    <cellStyle name="Normal 118 3 3" xfId="2351" xr:uid="{00000000-0005-0000-0000-00002F090000}"/>
    <cellStyle name="Normal 118 4" xfId="2352" xr:uid="{00000000-0005-0000-0000-000030090000}"/>
    <cellStyle name="Normal 119" xfId="2353" xr:uid="{00000000-0005-0000-0000-000031090000}"/>
    <cellStyle name="Normal 119 2" xfId="2354" xr:uid="{00000000-0005-0000-0000-000032090000}"/>
    <cellStyle name="Normal 119 2 2" xfId="2355" xr:uid="{00000000-0005-0000-0000-000033090000}"/>
    <cellStyle name="Normal 119 2 3" xfId="2356" xr:uid="{00000000-0005-0000-0000-000034090000}"/>
    <cellStyle name="Normal 119 2 4" xfId="2357" xr:uid="{00000000-0005-0000-0000-000035090000}"/>
    <cellStyle name="Normal 119 2 5" xfId="2358" xr:uid="{00000000-0005-0000-0000-000036090000}"/>
    <cellStyle name="Normal 119 3" xfId="2359" xr:uid="{00000000-0005-0000-0000-000037090000}"/>
    <cellStyle name="Normal 119 3 2" xfId="2360" xr:uid="{00000000-0005-0000-0000-000038090000}"/>
    <cellStyle name="Normal 119 3 3" xfId="2361" xr:uid="{00000000-0005-0000-0000-000039090000}"/>
    <cellStyle name="Normal 119 4" xfId="2362" xr:uid="{00000000-0005-0000-0000-00003A090000}"/>
    <cellStyle name="Normal 12" xfId="2363" xr:uid="{00000000-0005-0000-0000-00003B090000}"/>
    <cellStyle name="Normal 12 2" xfId="2364" xr:uid="{00000000-0005-0000-0000-00003C090000}"/>
    <cellStyle name="Normal 12 2 2" xfId="2365" xr:uid="{00000000-0005-0000-0000-00003D090000}"/>
    <cellStyle name="Normal 12 2 2 2" xfId="2366" xr:uid="{00000000-0005-0000-0000-00003E090000}"/>
    <cellStyle name="Normal 12 3" xfId="2367" xr:uid="{00000000-0005-0000-0000-00003F090000}"/>
    <cellStyle name="Normal 12 3 2" xfId="2368" xr:uid="{00000000-0005-0000-0000-000040090000}"/>
    <cellStyle name="Normal 12_Cntry_of_Incorporation" xfId="2369" xr:uid="{00000000-0005-0000-0000-000041090000}"/>
    <cellStyle name="Normal 120" xfId="2370" xr:uid="{00000000-0005-0000-0000-000042090000}"/>
    <cellStyle name="Normal 120 2" xfId="2371" xr:uid="{00000000-0005-0000-0000-000043090000}"/>
    <cellStyle name="Normal 120 2 2" xfId="2372" xr:uid="{00000000-0005-0000-0000-000044090000}"/>
    <cellStyle name="Normal 120 2 3" xfId="2373" xr:uid="{00000000-0005-0000-0000-000045090000}"/>
    <cellStyle name="Normal 120 2 4" xfId="2374" xr:uid="{00000000-0005-0000-0000-000046090000}"/>
    <cellStyle name="Normal 120 2 5" xfId="2375" xr:uid="{00000000-0005-0000-0000-000047090000}"/>
    <cellStyle name="Normal 120 3" xfId="2376" xr:uid="{00000000-0005-0000-0000-000048090000}"/>
    <cellStyle name="Normal 120 3 2" xfId="2377" xr:uid="{00000000-0005-0000-0000-000049090000}"/>
    <cellStyle name="Normal 120 3 3" xfId="2378" xr:uid="{00000000-0005-0000-0000-00004A090000}"/>
    <cellStyle name="Normal 120 4" xfId="2379" xr:uid="{00000000-0005-0000-0000-00004B090000}"/>
    <cellStyle name="Normal 121" xfId="2380" xr:uid="{00000000-0005-0000-0000-00004C090000}"/>
    <cellStyle name="Normal 121 2" xfId="2381" xr:uid="{00000000-0005-0000-0000-00004D090000}"/>
    <cellStyle name="Normal 121 2 2" xfId="2382" xr:uid="{00000000-0005-0000-0000-00004E090000}"/>
    <cellStyle name="Normal 121 2 3" xfId="2383" xr:uid="{00000000-0005-0000-0000-00004F090000}"/>
    <cellStyle name="Normal 121 2 4" xfId="2384" xr:uid="{00000000-0005-0000-0000-000050090000}"/>
    <cellStyle name="Normal 121 2 5" xfId="2385" xr:uid="{00000000-0005-0000-0000-000051090000}"/>
    <cellStyle name="Normal 121 3" xfId="2386" xr:uid="{00000000-0005-0000-0000-000052090000}"/>
    <cellStyle name="Normal 121 3 2" xfId="2387" xr:uid="{00000000-0005-0000-0000-000053090000}"/>
    <cellStyle name="Normal 121 3 3" xfId="2388" xr:uid="{00000000-0005-0000-0000-000054090000}"/>
    <cellStyle name="Normal 121 4" xfId="2389" xr:uid="{00000000-0005-0000-0000-000055090000}"/>
    <cellStyle name="Normal 122" xfId="2390" xr:uid="{00000000-0005-0000-0000-000056090000}"/>
    <cellStyle name="Normal 122 2" xfId="2391" xr:uid="{00000000-0005-0000-0000-000057090000}"/>
    <cellStyle name="Normal 122 2 2" xfId="2392" xr:uid="{00000000-0005-0000-0000-000058090000}"/>
    <cellStyle name="Normal 122 2 3" xfId="2393" xr:uid="{00000000-0005-0000-0000-000059090000}"/>
    <cellStyle name="Normal 122 2 4" xfId="2394" xr:uid="{00000000-0005-0000-0000-00005A090000}"/>
    <cellStyle name="Normal 122 2 5" xfId="2395" xr:uid="{00000000-0005-0000-0000-00005B090000}"/>
    <cellStyle name="Normal 122 3" xfId="2396" xr:uid="{00000000-0005-0000-0000-00005C090000}"/>
    <cellStyle name="Normal 122 3 2" xfId="2397" xr:uid="{00000000-0005-0000-0000-00005D090000}"/>
    <cellStyle name="Normal 122 3 3" xfId="2398" xr:uid="{00000000-0005-0000-0000-00005E090000}"/>
    <cellStyle name="Normal 122 4" xfId="2399" xr:uid="{00000000-0005-0000-0000-00005F090000}"/>
    <cellStyle name="Normal 123" xfId="2400" xr:uid="{00000000-0005-0000-0000-000060090000}"/>
    <cellStyle name="Normal 123 2" xfId="2401" xr:uid="{00000000-0005-0000-0000-000061090000}"/>
    <cellStyle name="Normal 123 2 2" xfId="2402" xr:uid="{00000000-0005-0000-0000-000062090000}"/>
    <cellStyle name="Normal 123 2 3" xfId="2403" xr:uid="{00000000-0005-0000-0000-000063090000}"/>
    <cellStyle name="Normal 123 2 4" xfId="2404" xr:uid="{00000000-0005-0000-0000-000064090000}"/>
    <cellStyle name="Normal 123 2 5" xfId="2405" xr:uid="{00000000-0005-0000-0000-000065090000}"/>
    <cellStyle name="Normal 123 3" xfId="2406" xr:uid="{00000000-0005-0000-0000-000066090000}"/>
    <cellStyle name="Normal 123 3 2" xfId="2407" xr:uid="{00000000-0005-0000-0000-000067090000}"/>
    <cellStyle name="Normal 123 3 3" xfId="2408" xr:uid="{00000000-0005-0000-0000-000068090000}"/>
    <cellStyle name="Normal 123 4" xfId="2409" xr:uid="{00000000-0005-0000-0000-000069090000}"/>
    <cellStyle name="Normal 124" xfId="2410" xr:uid="{00000000-0005-0000-0000-00006A090000}"/>
    <cellStyle name="Normal 124 2" xfId="2411" xr:uid="{00000000-0005-0000-0000-00006B090000}"/>
    <cellStyle name="Normal 124 2 2" xfId="2412" xr:uid="{00000000-0005-0000-0000-00006C090000}"/>
    <cellStyle name="Normal 124 2 3" xfId="2413" xr:uid="{00000000-0005-0000-0000-00006D090000}"/>
    <cellStyle name="Normal 124 2 4" xfId="2414" xr:uid="{00000000-0005-0000-0000-00006E090000}"/>
    <cellStyle name="Normal 124 2 5" xfId="2415" xr:uid="{00000000-0005-0000-0000-00006F090000}"/>
    <cellStyle name="Normal 124 3" xfId="2416" xr:uid="{00000000-0005-0000-0000-000070090000}"/>
    <cellStyle name="Normal 124 3 2" xfId="2417" xr:uid="{00000000-0005-0000-0000-000071090000}"/>
    <cellStyle name="Normal 124 3 3" xfId="2418" xr:uid="{00000000-0005-0000-0000-000072090000}"/>
    <cellStyle name="Normal 124 4" xfId="2419" xr:uid="{00000000-0005-0000-0000-000073090000}"/>
    <cellStyle name="Normal 125" xfId="2420" xr:uid="{00000000-0005-0000-0000-000074090000}"/>
    <cellStyle name="Normal 125 2" xfId="2421" xr:uid="{00000000-0005-0000-0000-000075090000}"/>
    <cellStyle name="Normal 125 2 2" xfId="2422" xr:uid="{00000000-0005-0000-0000-000076090000}"/>
    <cellStyle name="Normal 125 2 3" xfId="2423" xr:uid="{00000000-0005-0000-0000-000077090000}"/>
    <cellStyle name="Normal 125 2 4" xfId="2424" xr:uid="{00000000-0005-0000-0000-000078090000}"/>
    <cellStyle name="Normal 125 2 5" xfId="2425" xr:uid="{00000000-0005-0000-0000-000079090000}"/>
    <cellStyle name="Normal 125 3" xfId="2426" xr:uid="{00000000-0005-0000-0000-00007A090000}"/>
    <cellStyle name="Normal 125 3 2" xfId="2427" xr:uid="{00000000-0005-0000-0000-00007B090000}"/>
    <cellStyle name="Normal 125 3 3" xfId="2428" xr:uid="{00000000-0005-0000-0000-00007C090000}"/>
    <cellStyle name="Normal 125 4" xfId="2429" xr:uid="{00000000-0005-0000-0000-00007D090000}"/>
    <cellStyle name="Normal 126" xfId="2430" xr:uid="{00000000-0005-0000-0000-00007E090000}"/>
    <cellStyle name="Normal 126 2" xfId="2431" xr:uid="{00000000-0005-0000-0000-00007F090000}"/>
    <cellStyle name="Normal 126 2 2" xfId="2432" xr:uid="{00000000-0005-0000-0000-000080090000}"/>
    <cellStyle name="Normal 126 2 3" xfId="2433" xr:uid="{00000000-0005-0000-0000-000081090000}"/>
    <cellStyle name="Normal 126 2 4" xfId="2434" xr:uid="{00000000-0005-0000-0000-000082090000}"/>
    <cellStyle name="Normal 126 2 5" xfId="2435" xr:uid="{00000000-0005-0000-0000-000083090000}"/>
    <cellStyle name="Normal 126 3" xfId="2436" xr:uid="{00000000-0005-0000-0000-000084090000}"/>
    <cellStyle name="Normal 126 3 2" xfId="2437" xr:uid="{00000000-0005-0000-0000-000085090000}"/>
    <cellStyle name="Normal 126 3 3" xfId="2438" xr:uid="{00000000-0005-0000-0000-000086090000}"/>
    <cellStyle name="Normal 126 4" xfId="2439" xr:uid="{00000000-0005-0000-0000-000087090000}"/>
    <cellStyle name="Normal 127" xfId="2440" xr:uid="{00000000-0005-0000-0000-000088090000}"/>
    <cellStyle name="Normal 127 2" xfId="2441" xr:uid="{00000000-0005-0000-0000-000089090000}"/>
    <cellStyle name="Normal 127 2 2" xfId="2442" xr:uid="{00000000-0005-0000-0000-00008A090000}"/>
    <cellStyle name="Normal 127 2 3" xfId="2443" xr:uid="{00000000-0005-0000-0000-00008B090000}"/>
    <cellStyle name="Normal 127 2 4" xfId="2444" xr:uid="{00000000-0005-0000-0000-00008C090000}"/>
    <cellStyle name="Normal 127 2 5" xfId="2445" xr:uid="{00000000-0005-0000-0000-00008D090000}"/>
    <cellStyle name="Normal 127 3" xfId="2446" xr:uid="{00000000-0005-0000-0000-00008E090000}"/>
    <cellStyle name="Normal 127 3 2" xfId="2447" xr:uid="{00000000-0005-0000-0000-00008F090000}"/>
    <cellStyle name="Normal 127 3 3" xfId="2448" xr:uid="{00000000-0005-0000-0000-000090090000}"/>
    <cellStyle name="Normal 127 4" xfId="2449" xr:uid="{00000000-0005-0000-0000-000091090000}"/>
    <cellStyle name="Normal 128" xfId="2450" xr:uid="{00000000-0005-0000-0000-000092090000}"/>
    <cellStyle name="Normal 128 2" xfId="2451" xr:uid="{00000000-0005-0000-0000-000093090000}"/>
    <cellStyle name="Normal 128 2 2" xfId="2452" xr:uid="{00000000-0005-0000-0000-000094090000}"/>
    <cellStyle name="Normal 128 2 3" xfId="2453" xr:uid="{00000000-0005-0000-0000-000095090000}"/>
    <cellStyle name="Normal 128 2 4" xfId="2454" xr:uid="{00000000-0005-0000-0000-000096090000}"/>
    <cellStyle name="Normal 128 2 5" xfId="2455" xr:uid="{00000000-0005-0000-0000-000097090000}"/>
    <cellStyle name="Normal 128 3" xfId="2456" xr:uid="{00000000-0005-0000-0000-000098090000}"/>
    <cellStyle name="Normal 128 3 2" xfId="2457" xr:uid="{00000000-0005-0000-0000-000099090000}"/>
    <cellStyle name="Normal 128 3 3" xfId="2458" xr:uid="{00000000-0005-0000-0000-00009A090000}"/>
    <cellStyle name="Normal 128 4" xfId="2459" xr:uid="{00000000-0005-0000-0000-00009B090000}"/>
    <cellStyle name="Normal 129" xfId="2460" xr:uid="{00000000-0005-0000-0000-00009C090000}"/>
    <cellStyle name="Normal 129 2" xfId="2461" xr:uid="{00000000-0005-0000-0000-00009D090000}"/>
    <cellStyle name="Normal 129 2 2" xfId="2462" xr:uid="{00000000-0005-0000-0000-00009E090000}"/>
    <cellStyle name="Normal 129 2 3" xfId="2463" xr:uid="{00000000-0005-0000-0000-00009F090000}"/>
    <cellStyle name="Normal 129 2 4" xfId="2464" xr:uid="{00000000-0005-0000-0000-0000A0090000}"/>
    <cellStyle name="Normal 129 2 5" xfId="2465" xr:uid="{00000000-0005-0000-0000-0000A1090000}"/>
    <cellStyle name="Normal 129 3" xfId="2466" xr:uid="{00000000-0005-0000-0000-0000A2090000}"/>
    <cellStyle name="Normal 129 3 2" xfId="2467" xr:uid="{00000000-0005-0000-0000-0000A3090000}"/>
    <cellStyle name="Normal 129 3 3" xfId="2468" xr:uid="{00000000-0005-0000-0000-0000A4090000}"/>
    <cellStyle name="Normal 129 4" xfId="2469" xr:uid="{00000000-0005-0000-0000-0000A5090000}"/>
    <cellStyle name="Normal 13" xfId="2470" xr:uid="{00000000-0005-0000-0000-0000A6090000}"/>
    <cellStyle name="Normal 13 2" xfId="2471" xr:uid="{00000000-0005-0000-0000-0000A7090000}"/>
    <cellStyle name="Normal 13 2 2" xfId="2472" xr:uid="{00000000-0005-0000-0000-0000A8090000}"/>
    <cellStyle name="Normal 13 2 2 2" xfId="2473" xr:uid="{00000000-0005-0000-0000-0000A9090000}"/>
    <cellStyle name="Normal 13 3" xfId="2474" xr:uid="{00000000-0005-0000-0000-0000AA090000}"/>
    <cellStyle name="Normal 13 4" xfId="2475" xr:uid="{00000000-0005-0000-0000-0000AB090000}"/>
    <cellStyle name="Normal 13_Cntry_of_Incorporation" xfId="2476" xr:uid="{00000000-0005-0000-0000-0000AC090000}"/>
    <cellStyle name="Normal 130" xfId="2477" xr:uid="{00000000-0005-0000-0000-0000AD090000}"/>
    <cellStyle name="Normal 130 2" xfId="2478" xr:uid="{00000000-0005-0000-0000-0000AE090000}"/>
    <cellStyle name="Normal 130 2 2" xfId="2479" xr:uid="{00000000-0005-0000-0000-0000AF090000}"/>
    <cellStyle name="Normal 130 2 3" xfId="2480" xr:uid="{00000000-0005-0000-0000-0000B0090000}"/>
    <cellStyle name="Normal 130 2 4" xfId="2481" xr:uid="{00000000-0005-0000-0000-0000B1090000}"/>
    <cellStyle name="Normal 130 2 5" xfId="2482" xr:uid="{00000000-0005-0000-0000-0000B2090000}"/>
    <cellStyle name="Normal 130 3" xfId="2483" xr:uid="{00000000-0005-0000-0000-0000B3090000}"/>
    <cellStyle name="Normal 130 3 2" xfId="2484" xr:uid="{00000000-0005-0000-0000-0000B4090000}"/>
    <cellStyle name="Normal 130 3 3" xfId="2485" xr:uid="{00000000-0005-0000-0000-0000B5090000}"/>
    <cellStyle name="Normal 130 4" xfId="2486" xr:uid="{00000000-0005-0000-0000-0000B6090000}"/>
    <cellStyle name="Normal 131" xfId="2487" xr:uid="{00000000-0005-0000-0000-0000B7090000}"/>
    <cellStyle name="Normal 131 2" xfId="2488" xr:uid="{00000000-0005-0000-0000-0000B8090000}"/>
    <cellStyle name="Normal 131 2 2" xfId="2489" xr:uid="{00000000-0005-0000-0000-0000B9090000}"/>
    <cellStyle name="Normal 131 2 3" xfId="2490" xr:uid="{00000000-0005-0000-0000-0000BA090000}"/>
    <cellStyle name="Normal 131 2 4" xfId="2491" xr:uid="{00000000-0005-0000-0000-0000BB090000}"/>
    <cellStyle name="Normal 131 2 5" xfId="2492" xr:uid="{00000000-0005-0000-0000-0000BC090000}"/>
    <cellStyle name="Normal 131 3" xfId="2493" xr:uid="{00000000-0005-0000-0000-0000BD090000}"/>
    <cellStyle name="Normal 131 3 2" xfId="2494" xr:uid="{00000000-0005-0000-0000-0000BE090000}"/>
    <cellStyle name="Normal 131 3 3" xfId="2495" xr:uid="{00000000-0005-0000-0000-0000BF090000}"/>
    <cellStyle name="Normal 131 4" xfId="2496" xr:uid="{00000000-0005-0000-0000-0000C0090000}"/>
    <cellStyle name="Normal 132" xfId="2497" xr:uid="{00000000-0005-0000-0000-0000C1090000}"/>
    <cellStyle name="Normal 132 2" xfId="2498" xr:uid="{00000000-0005-0000-0000-0000C2090000}"/>
    <cellStyle name="Normal 132 2 2" xfId="2499" xr:uid="{00000000-0005-0000-0000-0000C3090000}"/>
    <cellStyle name="Normal 132 2 3" xfId="2500" xr:uid="{00000000-0005-0000-0000-0000C4090000}"/>
    <cellStyle name="Normal 132 2 4" xfId="2501" xr:uid="{00000000-0005-0000-0000-0000C5090000}"/>
    <cellStyle name="Normal 132 2 5" xfId="2502" xr:uid="{00000000-0005-0000-0000-0000C6090000}"/>
    <cellStyle name="Normal 132 3" xfId="2503" xr:uid="{00000000-0005-0000-0000-0000C7090000}"/>
    <cellStyle name="Normal 132 3 2" xfId="2504" xr:uid="{00000000-0005-0000-0000-0000C8090000}"/>
    <cellStyle name="Normal 132 3 3" xfId="2505" xr:uid="{00000000-0005-0000-0000-0000C9090000}"/>
    <cellStyle name="Normal 132 4" xfId="2506" xr:uid="{00000000-0005-0000-0000-0000CA090000}"/>
    <cellStyle name="Normal 133" xfId="2507" xr:uid="{00000000-0005-0000-0000-0000CB090000}"/>
    <cellStyle name="Normal 133 2" xfId="2508" xr:uid="{00000000-0005-0000-0000-0000CC090000}"/>
    <cellStyle name="Normal 133 2 2" xfId="2509" xr:uid="{00000000-0005-0000-0000-0000CD090000}"/>
    <cellStyle name="Normal 133 2 3" xfId="2510" xr:uid="{00000000-0005-0000-0000-0000CE090000}"/>
    <cellStyle name="Normal 133 2 4" xfId="2511" xr:uid="{00000000-0005-0000-0000-0000CF090000}"/>
    <cellStyle name="Normal 133 2 5" xfId="2512" xr:uid="{00000000-0005-0000-0000-0000D0090000}"/>
    <cellStyle name="Normal 133 3" xfId="2513" xr:uid="{00000000-0005-0000-0000-0000D1090000}"/>
    <cellStyle name="Normal 133 3 2" xfId="2514" xr:uid="{00000000-0005-0000-0000-0000D2090000}"/>
    <cellStyle name="Normal 133 3 3" xfId="2515" xr:uid="{00000000-0005-0000-0000-0000D3090000}"/>
    <cellStyle name="Normal 133 4" xfId="2516" xr:uid="{00000000-0005-0000-0000-0000D4090000}"/>
    <cellStyle name="Normal 134" xfId="2517" xr:uid="{00000000-0005-0000-0000-0000D5090000}"/>
    <cellStyle name="Normal 134 2" xfId="2518" xr:uid="{00000000-0005-0000-0000-0000D6090000}"/>
    <cellStyle name="Normal 134 2 2" xfId="2519" xr:uid="{00000000-0005-0000-0000-0000D7090000}"/>
    <cellStyle name="Normal 134 2 3" xfId="2520" xr:uid="{00000000-0005-0000-0000-0000D8090000}"/>
    <cellStyle name="Normal 134 2 4" xfId="2521" xr:uid="{00000000-0005-0000-0000-0000D9090000}"/>
    <cellStyle name="Normal 134 2 5" xfId="2522" xr:uid="{00000000-0005-0000-0000-0000DA090000}"/>
    <cellStyle name="Normal 134 3" xfId="2523" xr:uid="{00000000-0005-0000-0000-0000DB090000}"/>
    <cellStyle name="Normal 134 3 2" xfId="2524" xr:uid="{00000000-0005-0000-0000-0000DC090000}"/>
    <cellStyle name="Normal 134 3 3" xfId="2525" xr:uid="{00000000-0005-0000-0000-0000DD090000}"/>
    <cellStyle name="Normal 134 4" xfId="2526" xr:uid="{00000000-0005-0000-0000-0000DE090000}"/>
    <cellStyle name="Normal 135" xfId="2527" xr:uid="{00000000-0005-0000-0000-0000DF090000}"/>
    <cellStyle name="Normal 135 2" xfId="2528" xr:uid="{00000000-0005-0000-0000-0000E0090000}"/>
    <cellStyle name="Normal 135 2 2" xfId="2529" xr:uid="{00000000-0005-0000-0000-0000E1090000}"/>
    <cellStyle name="Normal 135 2 3" xfId="2530" xr:uid="{00000000-0005-0000-0000-0000E2090000}"/>
    <cellStyle name="Normal 135 2 4" xfId="2531" xr:uid="{00000000-0005-0000-0000-0000E3090000}"/>
    <cellStyle name="Normal 135 2 5" xfId="2532" xr:uid="{00000000-0005-0000-0000-0000E4090000}"/>
    <cellStyle name="Normal 135 3" xfId="2533" xr:uid="{00000000-0005-0000-0000-0000E5090000}"/>
    <cellStyle name="Normal 135 3 2" xfId="2534" xr:uid="{00000000-0005-0000-0000-0000E6090000}"/>
    <cellStyle name="Normal 135 3 3" xfId="2535" xr:uid="{00000000-0005-0000-0000-0000E7090000}"/>
    <cellStyle name="Normal 135 4" xfId="2536" xr:uid="{00000000-0005-0000-0000-0000E8090000}"/>
    <cellStyle name="Normal 136" xfId="2537" xr:uid="{00000000-0005-0000-0000-0000E9090000}"/>
    <cellStyle name="Normal 136 2" xfId="2538" xr:uid="{00000000-0005-0000-0000-0000EA090000}"/>
    <cellStyle name="Normal 136 2 2" xfId="2539" xr:uid="{00000000-0005-0000-0000-0000EB090000}"/>
    <cellStyle name="Normal 136 2 3" xfId="2540" xr:uid="{00000000-0005-0000-0000-0000EC090000}"/>
    <cellStyle name="Normal 136 2 4" xfId="2541" xr:uid="{00000000-0005-0000-0000-0000ED090000}"/>
    <cellStyle name="Normal 136 2 5" xfId="2542" xr:uid="{00000000-0005-0000-0000-0000EE090000}"/>
    <cellStyle name="Normal 136 3" xfId="2543" xr:uid="{00000000-0005-0000-0000-0000EF090000}"/>
    <cellStyle name="Normal 136 3 2" xfId="2544" xr:uid="{00000000-0005-0000-0000-0000F0090000}"/>
    <cellStyle name="Normal 136 3 3" xfId="2545" xr:uid="{00000000-0005-0000-0000-0000F1090000}"/>
    <cellStyle name="Normal 136 4" xfId="2546" xr:uid="{00000000-0005-0000-0000-0000F2090000}"/>
    <cellStyle name="Normal 137" xfId="2547" xr:uid="{00000000-0005-0000-0000-0000F3090000}"/>
    <cellStyle name="Normal 137 2" xfId="2548" xr:uid="{00000000-0005-0000-0000-0000F4090000}"/>
    <cellStyle name="Normal 137 2 2" xfId="2549" xr:uid="{00000000-0005-0000-0000-0000F5090000}"/>
    <cellStyle name="Normal 137 2 3" xfId="2550" xr:uid="{00000000-0005-0000-0000-0000F6090000}"/>
    <cellStyle name="Normal 137 2 4" xfId="2551" xr:uid="{00000000-0005-0000-0000-0000F7090000}"/>
    <cellStyle name="Normal 137 2 5" xfId="2552" xr:uid="{00000000-0005-0000-0000-0000F8090000}"/>
    <cellStyle name="Normal 137 3" xfId="2553" xr:uid="{00000000-0005-0000-0000-0000F9090000}"/>
    <cellStyle name="Normal 137 3 2" xfId="2554" xr:uid="{00000000-0005-0000-0000-0000FA090000}"/>
    <cellStyle name="Normal 137 3 3" xfId="2555" xr:uid="{00000000-0005-0000-0000-0000FB090000}"/>
    <cellStyle name="Normal 137 4" xfId="2556" xr:uid="{00000000-0005-0000-0000-0000FC090000}"/>
    <cellStyle name="Normal 138" xfId="2557" xr:uid="{00000000-0005-0000-0000-0000FD090000}"/>
    <cellStyle name="Normal 138 2" xfId="2558" xr:uid="{00000000-0005-0000-0000-0000FE090000}"/>
    <cellStyle name="Normal 138 2 2" xfId="2559" xr:uid="{00000000-0005-0000-0000-0000FF090000}"/>
    <cellStyle name="Normal 138 2 3" xfId="2560" xr:uid="{00000000-0005-0000-0000-0000000A0000}"/>
    <cellStyle name="Normal 138 2 4" xfId="2561" xr:uid="{00000000-0005-0000-0000-0000010A0000}"/>
    <cellStyle name="Normal 138 2 5" xfId="2562" xr:uid="{00000000-0005-0000-0000-0000020A0000}"/>
    <cellStyle name="Normal 138 3" xfId="2563" xr:uid="{00000000-0005-0000-0000-0000030A0000}"/>
    <cellStyle name="Normal 138 3 2" xfId="2564" xr:uid="{00000000-0005-0000-0000-0000040A0000}"/>
    <cellStyle name="Normal 138 3 3" xfId="2565" xr:uid="{00000000-0005-0000-0000-0000050A0000}"/>
    <cellStyle name="Normal 138 4" xfId="2566" xr:uid="{00000000-0005-0000-0000-0000060A0000}"/>
    <cellStyle name="Normal 139" xfId="2567" xr:uid="{00000000-0005-0000-0000-0000070A0000}"/>
    <cellStyle name="Normal 139 2" xfId="2568" xr:uid="{00000000-0005-0000-0000-0000080A0000}"/>
    <cellStyle name="Normal 139 2 2" xfId="2569" xr:uid="{00000000-0005-0000-0000-0000090A0000}"/>
    <cellStyle name="Normal 139 2 3" xfId="2570" xr:uid="{00000000-0005-0000-0000-00000A0A0000}"/>
    <cellStyle name="Normal 139 2 4" xfId="2571" xr:uid="{00000000-0005-0000-0000-00000B0A0000}"/>
    <cellStyle name="Normal 139 2 5" xfId="2572" xr:uid="{00000000-0005-0000-0000-00000C0A0000}"/>
    <cellStyle name="Normal 139 3" xfId="2573" xr:uid="{00000000-0005-0000-0000-00000D0A0000}"/>
    <cellStyle name="Normal 139 3 2" xfId="2574" xr:uid="{00000000-0005-0000-0000-00000E0A0000}"/>
    <cellStyle name="Normal 139 3 3" xfId="2575" xr:uid="{00000000-0005-0000-0000-00000F0A0000}"/>
    <cellStyle name="Normal 139 4" xfId="2576" xr:uid="{00000000-0005-0000-0000-0000100A0000}"/>
    <cellStyle name="Normal 14" xfId="2577" xr:uid="{00000000-0005-0000-0000-0000110A0000}"/>
    <cellStyle name="Normal 14 2" xfId="2578" xr:uid="{00000000-0005-0000-0000-0000120A0000}"/>
    <cellStyle name="Normal 14 3" xfId="2579" xr:uid="{00000000-0005-0000-0000-0000130A0000}"/>
    <cellStyle name="Normal 14 3 2" xfId="2580" xr:uid="{00000000-0005-0000-0000-0000140A0000}"/>
    <cellStyle name="Normal 14 4" xfId="2581" xr:uid="{00000000-0005-0000-0000-0000150A0000}"/>
    <cellStyle name="Normal 14_Cntry_of_Incorporation" xfId="2582" xr:uid="{00000000-0005-0000-0000-0000160A0000}"/>
    <cellStyle name="Normal 140" xfId="2583" xr:uid="{00000000-0005-0000-0000-0000170A0000}"/>
    <cellStyle name="Normal 140 2" xfId="2584" xr:uid="{00000000-0005-0000-0000-0000180A0000}"/>
    <cellStyle name="Normal 140 2 2" xfId="2585" xr:uid="{00000000-0005-0000-0000-0000190A0000}"/>
    <cellStyle name="Normal 140 2 3" xfId="2586" xr:uid="{00000000-0005-0000-0000-00001A0A0000}"/>
    <cellStyle name="Normal 140 2 4" xfId="2587" xr:uid="{00000000-0005-0000-0000-00001B0A0000}"/>
    <cellStyle name="Normal 140 2 5" xfId="2588" xr:uid="{00000000-0005-0000-0000-00001C0A0000}"/>
    <cellStyle name="Normal 140 3" xfId="2589" xr:uid="{00000000-0005-0000-0000-00001D0A0000}"/>
    <cellStyle name="Normal 140 3 2" xfId="2590" xr:uid="{00000000-0005-0000-0000-00001E0A0000}"/>
    <cellStyle name="Normal 140 3 3" xfId="2591" xr:uid="{00000000-0005-0000-0000-00001F0A0000}"/>
    <cellStyle name="Normal 140 4" xfId="2592" xr:uid="{00000000-0005-0000-0000-0000200A0000}"/>
    <cellStyle name="Normal 141" xfId="2593" xr:uid="{00000000-0005-0000-0000-0000210A0000}"/>
    <cellStyle name="Normal 141 2" xfId="2594" xr:uid="{00000000-0005-0000-0000-0000220A0000}"/>
    <cellStyle name="Normal 141 2 2" xfId="2595" xr:uid="{00000000-0005-0000-0000-0000230A0000}"/>
    <cellStyle name="Normal 141 2 3" xfId="2596" xr:uid="{00000000-0005-0000-0000-0000240A0000}"/>
    <cellStyle name="Normal 141 2 4" xfId="2597" xr:uid="{00000000-0005-0000-0000-0000250A0000}"/>
    <cellStyle name="Normal 141 2 5" xfId="2598" xr:uid="{00000000-0005-0000-0000-0000260A0000}"/>
    <cellStyle name="Normal 141 3" xfId="2599" xr:uid="{00000000-0005-0000-0000-0000270A0000}"/>
    <cellStyle name="Normal 141 3 2" xfId="2600" xr:uid="{00000000-0005-0000-0000-0000280A0000}"/>
    <cellStyle name="Normal 141 3 3" xfId="2601" xr:uid="{00000000-0005-0000-0000-0000290A0000}"/>
    <cellStyle name="Normal 141 4" xfId="2602" xr:uid="{00000000-0005-0000-0000-00002A0A0000}"/>
    <cellStyle name="Normal 142" xfId="2603" xr:uid="{00000000-0005-0000-0000-00002B0A0000}"/>
    <cellStyle name="Normal 142 2" xfId="2604" xr:uid="{00000000-0005-0000-0000-00002C0A0000}"/>
    <cellStyle name="Normal 142 2 2" xfId="2605" xr:uid="{00000000-0005-0000-0000-00002D0A0000}"/>
    <cellStyle name="Normal 142 2 3" xfId="2606" xr:uid="{00000000-0005-0000-0000-00002E0A0000}"/>
    <cellStyle name="Normal 142 2 4" xfId="2607" xr:uid="{00000000-0005-0000-0000-00002F0A0000}"/>
    <cellStyle name="Normal 142 2 5" xfId="2608" xr:uid="{00000000-0005-0000-0000-0000300A0000}"/>
    <cellStyle name="Normal 142 3" xfId="2609" xr:uid="{00000000-0005-0000-0000-0000310A0000}"/>
    <cellStyle name="Normal 142 3 2" xfId="2610" xr:uid="{00000000-0005-0000-0000-0000320A0000}"/>
    <cellStyle name="Normal 142 3 3" xfId="2611" xr:uid="{00000000-0005-0000-0000-0000330A0000}"/>
    <cellStyle name="Normal 142 4" xfId="2612" xr:uid="{00000000-0005-0000-0000-0000340A0000}"/>
    <cellStyle name="Normal 143" xfId="2613" xr:uid="{00000000-0005-0000-0000-0000350A0000}"/>
    <cellStyle name="Normal 143 2" xfId="2614" xr:uid="{00000000-0005-0000-0000-0000360A0000}"/>
    <cellStyle name="Normal 143 2 2" xfId="2615" xr:uid="{00000000-0005-0000-0000-0000370A0000}"/>
    <cellStyle name="Normal 143 2 3" xfId="2616" xr:uid="{00000000-0005-0000-0000-0000380A0000}"/>
    <cellStyle name="Normal 143 2 4" xfId="2617" xr:uid="{00000000-0005-0000-0000-0000390A0000}"/>
    <cellStyle name="Normal 143 2 5" xfId="2618" xr:uid="{00000000-0005-0000-0000-00003A0A0000}"/>
    <cellStyle name="Normal 143 3" xfId="2619" xr:uid="{00000000-0005-0000-0000-00003B0A0000}"/>
    <cellStyle name="Normal 143 3 2" xfId="2620" xr:uid="{00000000-0005-0000-0000-00003C0A0000}"/>
    <cellStyle name="Normal 143 3 3" xfId="2621" xr:uid="{00000000-0005-0000-0000-00003D0A0000}"/>
    <cellStyle name="Normal 143 4" xfId="2622" xr:uid="{00000000-0005-0000-0000-00003E0A0000}"/>
    <cellStyle name="Normal 144" xfId="2623" xr:uid="{00000000-0005-0000-0000-00003F0A0000}"/>
    <cellStyle name="Normal 144 2" xfId="2624" xr:uid="{00000000-0005-0000-0000-0000400A0000}"/>
    <cellStyle name="Normal 144 2 2" xfId="2625" xr:uid="{00000000-0005-0000-0000-0000410A0000}"/>
    <cellStyle name="Normal 144 2 3" xfId="2626" xr:uid="{00000000-0005-0000-0000-0000420A0000}"/>
    <cellStyle name="Normal 144 2 4" xfId="2627" xr:uid="{00000000-0005-0000-0000-0000430A0000}"/>
    <cellStyle name="Normal 144 2 5" xfId="2628" xr:uid="{00000000-0005-0000-0000-0000440A0000}"/>
    <cellStyle name="Normal 144 3" xfId="2629" xr:uid="{00000000-0005-0000-0000-0000450A0000}"/>
    <cellStyle name="Normal 144 3 2" xfId="2630" xr:uid="{00000000-0005-0000-0000-0000460A0000}"/>
    <cellStyle name="Normal 144 3 3" xfId="2631" xr:uid="{00000000-0005-0000-0000-0000470A0000}"/>
    <cellStyle name="Normal 145" xfId="2632" xr:uid="{00000000-0005-0000-0000-0000480A0000}"/>
    <cellStyle name="Normal 145 2" xfId="2633" xr:uid="{00000000-0005-0000-0000-0000490A0000}"/>
    <cellStyle name="Normal 145 2 2" xfId="2634" xr:uid="{00000000-0005-0000-0000-00004A0A0000}"/>
    <cellStyle name="Normal 145 2 3" xfId="2635" xr:uid="{00000000-0005-0000-0000-00004B0A0000}"/>
    <cellStyle name="Normal 145 2 4" xfId="2636" xr:uid="{00000000-0005-0000-0000-00004C0A0000}"/>
    <cellStyle name="Normal 145 2 5" xfId="2637" xr:uid="{00000000-0005-0000-0000-00004D0A0000}"/>
    <cellStyle name="Normal 145 3" xfId="2638" xr:uid="{00000000-0005-0000-0000-00004E0A0000}"/>
    <cellStyle name="Normal 145 3 2" xfId="2639" xr:uid="{00000000-0005-0000-0000-00004F0A0000}"/>
    <cellStyle name="Normal 145 3 3" xfId="2640" xr:uid="{00000000-0005-0000-0000-0000500A0000}"/>
    <cellStyle name="Normal 146" xfId="2641" xr:uid="{00000000-0005-0000-0000-0000510A0000}"/>
    <cellStyle name="Normal 146 2" xfId="2642" xr:uid="{00000000-0005-0000-0000-0000520A0000}"/>
    <cellStyle name="Normal 146 2 2" xfId="2643" xr:uid="{00000000-0005-0000-0000-0000530A0000}"/>
    <cellStyle name="Normal 146 3" xfId="2644" xr:uid="{00000000-0005-0000-0000-0000540A0000}"/>
    <cellStyle name="Normal 146 3 2" xfId="2645" xr:uid="{00000000-0005-0000-0000-0000550A0000}"/>
    <cellStyle name="Normal 146 4" xfId="2646" xr:uid="{00000000-0005-0000-0000-0000560A0000}"/>
    <cellStyle name="Normal 147" xfId="2647" xr:uid="{00000000-0005-0000-0000-0000570A0000}"/>
    <cellStyle name="Normal 147 2" xfId="2648" xr:uid="{00000000-0005-0000-0000-0000580A0000}"/>
    <cellStyle name="Normal 147 2 2" xfId="2649" xr:uid="{00000000-0005-0000-0000-0000590A0000}"/>
    <cellStyle name="Normal 147 3" xfId="2650" xr:uid="{00000000-0005-0000-0000-00005A0A0000}"/>
    <cellStyle name="Normal 147 3 2" xfId="2651" xr:uid="{00000000-0005-0000-0000-00005B0A0000}"/>
    <cellStyle name="Normal 147 4" xfId="2652" xr:uid="{00000000-0005-0000-0000-00005C0A0000}"/>
    <cellStyle name="Normal 148" xfId="2653" xr:uid="{00000000-0005-0000-0000-00005D0A0000}"/>
    <cellStyle name="Normal 148 2" xfId="2654" xr:uid="{00000000-0005-0000-0000-00005E0A0000}"/>
    <cellStyle name="Normal 148 2 2" xfId="2655" xr:uid="{00000000-0005-0000-0000-00005F0A0000}"/>
    <cellStyle name="Normal 148 3" xfId="2656" xr:uid="{00000000-0005-0000-0000-0000600A0000}"/>
    <cellStyle name="Normal 148 3 2" xfId="2657" xr:uid="{00000000-0005-0000-0000-0000610A0000}"/>
    <cellStyle name="Normal 148 4" xfId="2658" xr:uid="{00000000-0005-0000-0000-0000620A0000}"/>
    <cellStyle name="Normal 149" xfId="2659" xr:uid="{00000000-0005-0000-0000-0000630A0000}"/>
    <cellStyle name="Normal 149 2" xfId="2660" xr:uid="{00000000-0005-0000-0000-0000640A0000}"/>
    <cellStyle name="Normal 149 2 2" xfId="2661" xr:uid="{00000000-0005-0000-0000-0000650A0000}"/>
    <cellStyle name="Normal 149 3" xfId="2662" xr:uid="{00000000-0005-0000-0000-0000660A0000}"/>
    <cellStyle name="Normal 149 3 2" xfId="2663" xr:uid="{00000000-0005-0000-0000-0000670A0000}"/>
    <cellStyle name="Normal 149 4" xfId="2664" xr:uid="{00000000-0005-0000-0000-0000680A0000}"/>
    <cellStyle name="Normal 15" xfId="2665" xr:uid="{00000000-0005-0000-0000-0000690A0000}"/>
    <cellStyle name="Normal 15 2" xfId="2666" xr:uid="{00000000-0005-0000-0000-00006A0A0000}"/>
    <cellStyle name="Normal 15 3" xfId="2667" xr:uid="{00000000-0005-0000-0000-00006B0A0000}"/>
    <cellStyle name="Normal 15 3 2" xfId="2668" xr:uid="{00000000-0005-0000-0000-00006C0A0000}"/>
    <cellStyle name="Normal 15 4" xfId="2669" xr:uid="{00000000-0005-0000-0000-00006D0A0000}"/>
    <cellStyle name="Normal 15_Cntry_of_Incorporation" xfId="2670" xr:uid="{00000000-0005-0000-0000-00006E0A0000}"/>
    <cellStyle name="Normal 150" xfId="2671" xr:uid="{00000000-0005-0000-0000-00006F0A0000}"/>
    <cellStyle name="Normal 150 2" xfId="2672" xr:uid="{00000000-0005-0000-0000-0000700A0000}"/>
    <cellStyle name="Normal 150 2 2" xfId="2673" xr:uid="{00000000-0005-0000-0000-0000710A0000}"/>
    <cellStyle name="Normal 150 3" xfId="2674" xr:uid="{00000000-0005-0000-0000-0000720A0000}"/>
    <cellStyle name="Normal 150 3 2" xfId="2675" xr:uid="{00000000-0005-0000-0000-0000730A0000}"/>
    <cellStyle name="Normal 150 4" xfId="2676" xr:uid="{00000000-0005-0000-0000-0000740A0000}"/>
    <cellStyle name="Normal 151" xfId="2677" xr:uid="{00000000-0005-0000-0000-0000750A0000}"/>
    <cellStyle name="Normal 151 2" xfId="2678" xr:uid="{00000000-0005-0000-0000-0000760A0000}"/>
    <cellStyle name="Normal 151 2 2" xfId="2679" xr:uid="{00000000-0005-0000-0000-0000770A0000}"/>
    <cellStyle name="Normal 151 3" xfId="2680" xr:uid="{00000000-0005-0000-0000-0000780A0000}"/>
    <cellStyle name="Normal 151 3 2" xfId="2681" xr:uid="{00000000-0005-0000-0000-0000790A0000}"/>
    <cellStyle name="Normal 151 4" xfId="2682" xr:uid="{00000000-0005-0000-0000-00007A0A0000}"/>
    <cellStyle name="Normal 152" xfId="2683" xr:uid="{00000000-0005-0000-0000-00007B0A0000}"/>
    <cellStyle name="Normal 152 2" xfId="2684" xr:uid="{00000000-0005-0000-0000-00007C0A0000}"/>
    <cellStyle name="Normal 152 2 2" xfId="2685" xr:uid="{00000000-0005-0000-0000-00007D0A0000}"/>
    <cellStyle name="Normal 152 3" xfId="2686" xr:uid="{00000000-0005-0000-0000-00007E0A0000}"/>
    <cellStyle name="Normal 152 3 2" xfId="2687" xr:uid="{00000000-0005-0000-0000-00007F0A0000}"/>
    <cellStyle name="Normal 152 4" xfId="2688" xr:uid="{00000000-0005-0000-0000-0000800A0000}"/>
    <cellStyle name="Normal 153" xfId="2689" xr:uid="{00000000-0005-0000-0000-0000810A0000}"/>
    <cellStyle name="Normal 153 2" xfId="2690" xr:uid="{00000000-0005-0000-0000-0000820A0000}"/>
    <cellStyle name="Normal 153 2 2" xfId="2691" xr:uid="{00000000-0005-0000-0000-0000830A0000}"/>
    <cellStyle name="Normal 153 3" xfId="2692" xr:uid="{00000000-0005-0000-0000-0000840A0000}"/>
    <cellStyle name="Normal 153 3 2" xfId="2693" xr:uid="{00000000-0005-0000-0000-0000850A0000}"/>
    <cellStyle name="Normal 153 4" xfId="2694" xr:uid="{00000000-0005-0000-0000-0000860A0000}"/>
    <cellStyle name="Normal 154" xfId="2695" xr:uid="{00000000-0005-0000-0000-0000870A0000}"/>
    <cellStyle name="Normal 154 2" xfId="2696" xr:uid="{00000000-0005-0000-0000-0000880A0000}"/>
    <cellStyle name="Normal 154 2 2" xfId="2697" xr:uid="{00000000-0005-0000-0000-0000890A0000}"/>
    <cellStyle name="Normal 154 3" xfId="2698" xr:uid="{00000000-0005-0000-0000-00008A0A0000}"/>
    <cellStyle name="Normal 154 3 2" xfId="2699" xr:uid="{00000000-0005-0000-0000-00008B0A0000}"/>
    <cellStyle name="Normal 154 4" xfId="2700" xr:uid="{00000000-0005-0000-0000-00008C0A0000}"/>
    <cellStyle name="Normal 155" xfId="2701" xr:uid="{00000000-0005-0000-0000-00008D0A0000}"/>
    <cellStyle name="Normal 155 2" xfId="2702" xr:uid="{00000000-0005-0000-0000-00008E0A0000}"/>
    <cellStyle name="Normal 155 2 2" xfId="2703" xr:uid="{00000000-0005-0000-0000-00008F0A0000}"/>
    <cellStyle name="Normal 155 3" xfId="2704" xr:uid="{00000000-0005-0000-0000-0000900A0000}"/>
    <cellStyle name="Normal 155 3 2" xfId="2705" xr:uid="{00000000-0005-0000-0000-0000910A0000}"/>
    <cellStyle name="Normal 155 4" xfId="2706" xr:uid="{00000000-0005-0000-0000-0000920A0000}"/>
    <cellStyle name="Normal 156" xfId="2707" xr:uid="{00000000-0005-0000-0000-0000930A0000}"/>
    <cellStyle name="Normal 156 2" xfId="2708" xr:uid="{00000000-0005-0000-0000-0000940A0000}"/>
    <cellStyle name="Normal 156 2 2" xfId="2709" xr:uid="{00000000-0005-0000-0000-0000950A0000}"/>
    <cellStyle name="Normal 156 3" xfId="2710" xr:uid="{00000000-0005-0000-0000-0000960A0000}"/>
    <cellStyle name="Normal 156 3 2" xfId="2711" xr:uid="{00000000-0005-0000-0000-0000970A0000}"/>
    <cellStyle name="Normal 156 4" xfId="2712" xr:uid="{00000000-0005-0000-0000-0000980A0000}"/>
    <cellStyle name="Normal 157" xfId="2713" xr:uid="{00000000-0005-0000-0000-0000990A0000}"/>
    <cellStyle name="Normal 157 2" xfId="2714" xr:uid="{00000000-0005-0000-0000-00009A0A0000}"/>
    <cellStyle name="Normal 157 2 2" xfId="2715" xr:uid="{00000000-0005-0000-0000-00009B0A0000}"/>
    <cellStyle name="Normal 157 3" xfId="2716" xr:uid="{00000000-0005-0000-0000-00009C0A0000}"/>
    <cellStyle name="Normal 157 3 2" xfId="2717" xr:uid="{00000000-0005-0000-0000-00009D0A0000}"/>
    <cellStyle name="Normal 157 4" xfId="2718" xr:uid="{00000000-0005-0000-0000-00009E0A0000}"/>
    <cellStyle name="Normal 158" xfId="2719" xr:uid="{00000000-0005-0000-0000-00009F0A0000}"/>
    <cellStyle name="Normal 158 2" xfId="2720" xr:uid="{00000000-0005-0000-0000-0000A00A0000}"/>
    <cellStyle name="Normal 158 2 2" xfId="2721" xr:uid="{00000000-0005-0000-0000-0000A10A0000}"/>
    <cellStyle name="Normal 158 3" xfId="2722" xr:uid="{00000000-0005-0000-0000-0000A20A0000}"/>
    <cellStyle name="Normal 158 3 2" xfId="2723" xr:uid="{00000000-0005-0000-0000-0000A30A0000}"/>
    <cellStyle name="Normal 158 4" xfId="2724" xr:uid="{00000000-0005-0000-0000-0000A40A0000}"/>
    <cellStyle name="Normal 159" xfId="2725" xr:uid="{00000000-0005-0000-0000-0000A50A0000}"/>
    <cellStyle name="Normal 159 2" xfId="2726" xr:uid="{00000000-0005-0000-0000-0000A60A0000}"/>
    <cellStyle name="Normal 159 2 2" xfId="2727" xr:uid="{00000000-0005-0000-0000-0000A70A0000}"/>
    <cellStyle name="Normal 159 3" xfId="2728" xr:uid="{00000000-0005-0000-0000-0000A80A0000}"/>
    <cellStyle name="Normal 159 3 2" xfId="2729" xr:uid="{00000000-0005-0000-0000-0000A90A0000}"/>
    <cellStyle name="Normal 159 4" xfId="2730" xr:uid="{00000000-0005-0000-0000-0000AA0A0000}"/>
    <cellStyle name="Normal 16" xfId="2731" xr:uid="{00000000-0005-0000-0000-0000AB0A0000}"/>
    <cellStyle name="Normal 16 2" xfId="2732" xr:uid="{00000000-0005-0000-0000-0000AC0A0000}"/>
    <cellStyle name="Normal 16 3" xfId="2733" xr:uid="{00000000-0005-0000-0000-0000AD0A0000}"/>
    <cellStyle name="Normal 16 3 2" xfId="2734" xr:uid="{00000000-0005-0000-0000-0000AE0A0000}"/>
    <cellStyle name="Normal 16 4" xfId="2735" xr:uid="{00000000-0005-0000-0000-0000AF0A0000}"/>
    <cellStyle name="Normal 16_Cntry_of_Incorporation" xfId="2736" xr:uid="{00000000-0005-0000-0000-0000B00A0000}"/>
    <cellStyle name="Normal 160" xfId="2737" xr:uid="{00000000-0005-0000-0000-0000B10A0000}"/>
    <cellStyle name="Normal 160 2" xfId="2738" xr:uid="{00000000-0005-0000-0000-0000B20A0000}"/>
    <cellStyle name="Normal 160 2 2" xfId="2739" xr:uid="{00000000-0005-0000-0000-0000B30A0000}"/>
    <cellStyle name="Normal 160 3" xfId="2740" xr:uid="{00000000-0005-0000-0000-0000B40A0000}"/>
    <cellStyle name="Normal 160 3 2" xfId="2741" xr:uid="{00000000-0005-0000-0000-0000B50A0000}"/>
    <cellStyle name="Normal 160 4" xfId="2742" xr:uid="{00000000-0005-0000-0000-0000B60A0000}"/>
    <cellStyle name="Normal 161" xfId="2743" xr:uid="{00000000-0005-0000-0000-0000B70A0000}"/>
    <cellStyle name="Normal 161 2" xfId="2744" xr:uid="{00000000-0005-0000-0000-0000B80A0000}"/>
    <cellStyle name="Normal 161 2 2" xfId="2745" xr:uid="{00000000-0005-0000-0000-0000B90A0000}"/>
    <cellStyle name="Normal 161 3" xfId="2746" xr:uid="{00000000-0005-0000-0000-0000BA0A0000}"/>
    <cellStyle name="Normal 161 3 2" xfId="2747" xr:uid="{00000000-0005-0000-0000-0000BB0A0000}"/>
    <cellStyle name="Normal 161 4" xfId="2748" xr:uid="{00000000-0005-0000-0000-0000BC0A0000}"/>
    <cellStyle name="Normal 162" xfId="2749" xr:uid="{00000000-0005-0000-0000-0000BD0A0000}"/>
    <cellStyle name="Normal 162 2" xfId="2750" xr:uid="{00000000-0005-0000-0000-0000BE0A0000}"/>
    <cellStyle name="Normal 162 2 2" xfId="2751" xr:uid="{00000000-0005-0000-0000-0000BF0A0000}"/>
    <cellStyle name="Normal 162 3" xfId="2752" xr:uid="{00000000-0005-0000-0000-0000C00A0000}"/>
    <cellStyle name="Normal 162 3 2" xfId="2753" xr:uid="{00000000-0005-0000-0000-0000C10A0000}"/>
    <cellStyle name="Normal 162 4" xfId="2754" xr:uid="{00000000-0005-0000-0000-0000C20A0000}"/>
    <cellStyle name="Normal 163" xfId="2755" xr:uid="{00000000-0005-0000-0000-0000C30A0000}"/>
    <cellStyle name="Normal 163 2" xfId="2756" xr:uid="{00000000-0005-0000-0000-0000C40A0000}"/>
    <cellStyle name="Normal 163 2 2" xfId="2757" xr:uid="{00000000-0005-0000-0000-0000C50A0000}"/>
    <cellStyle name="Normal 163 3" xfId="2758" xr:uid="{00000000-0005-0000-0000-0000C60A0000}"/>
    <cellStyle name="Normal 163 3 2" xfId="2759" xr:uid="{00000000-0005-0000-0000-0000C70A0000}"/>
    <cellStyle name="Normal 163 4" xfId="2760" xr:uid="{00000000-0005-0000-0000-0000C80A0000}"/>
    <cellStyle name="Normal 164" xfId="2761" xr:uid="{00000000-0005-0000-0000-0000C90A0000}"/>
    <cellStyle name="Normal 164 2" xfId="2762" xr:uid="{00000000-0005-0000-0000-0000CA0A0000}"/>
    <cellStyle name="Normal 164 2 2" xfId="2763" xr:uid="{00000000-0005-0000-0000-0000CB0A0000}"/>
    <cellStyle name="Normal 164 2 3" xfId="2764" xr:uid="{00000000-0005-0000-0000-0000CC0A0000}"/>
    <cellStyle name="Normal 164 3" xfId="2765" xr:uid="{00000000-0005-0000-0000-0000CD0A0000}"/>
    <cellStyle name="Normal 164 3 2" xfId="2766" xr:uid="{00000000-0005-0000-0000-0000CE0A0000}"/>
    <cellStyle name="Normal 164 4" xfId="2767" xr:uid="{00000000-0005-0000-0000-0000CF0A0000}"/>
    <cellStyle name="Normal 164 5" xfId="2768" xr:uid="{00000000-0005-0000-0000-0000D00A0000}"/>
    <cellStyle name="Normal 165" xfId="2769" xr:uid="{00000000-0005-0000-0000-0000D10A0000}"/>
    <cellStyle name="Normal 165 2" xfId="2770" xr:uid="{00000000-0005-0000-0000-0000D20A0000}"/>
    <cellStyle name="Normal 165 2 2" xfId="2771" xr:uid="{00000000-0005-0000-0000-0000D30A0000}"/>
    <cellStyle name="Normal 165 3" xfId="2772" xr:uid="{00000000-0005-0000-0000-0000D40A0000}"/>
    <cellStyle name="Normal 165 3 2" xfId="2773" xr:uid="{00000000-0005-0000-0000-0000D50A0000}"/>
    <cellStyle name="Normal 165 4" xfId="2774" xr:uid="{00000000-0005-0000-0000-0000D60A0000}"/>
    <cellStyle name="Normal 166" xfId="2775" xr:uid="{00000000-0005-0000-0000-0000D70A0000}"/>
    <cellStyle name="Normal 166 2" xfId="2776" xr:uid="{00000000-0005-0000-0000-0000D80A0000}"/>
    <cellStyle name="Normal 166 2 2" xfId="2777" xr:uid="{00000000-0005-0000-0000-0000D90A0000}"/>
    <cellStyle name="Normal 166 3" xfId="2778" xr:uid="{00000000-0005-0000-0000-0000DA0A0000}"/>
    <cellStyle name="Normal 166 3 2" xfId="2779" xr:uid="{00000000-0005-0000-0000-0000DB0A0000}"/>
    <cellStyle name="Normal 166 4" xfId="2780" xr:uid="{00000000-0005-0000-0000-0000DC0A0000}"/>
    <cellStyle name="Normal 166 5" xfId="2781" xr:uid="{00000000-0005-0000-0000-0000DD0A0000}"/>
    <cellStyle name="Normal 167" xfId="2782" xr:uid="{00000000-0005-0000-0000-0000DE0A0000}"/>
    <cellStyle name="Normal 167 2" xfId="2783" xr:uid="{00000000-0005-0000-0000-0000DF0A0000}"/>
    <cellStyle name="Normal 167 2 2" xfId="2784" xr:uid="{00000000-0005-0000-0000-0000E00A0000}"/>
    <cellStyle name="Normal 167 3" xfId="2785" xr:uid="{00000000-0005-0000-0000-0000E10A0000}"/>
    <cellStyle name="Normal 167 3 2" xfId="2786" xr:uid="{00000000-0005-0000-0000-0000E20A0000}"/>
    <cellStyle name="Normal 167 4" xfId="2787" xr:uid="{00000000-0005-0000-0000-0000E30A0000}"/>
    <cellStyle name="Normal 168" xfId="2788" xr:uid="{00000000-0005-0000-0000-0000E40A0000}"/>
    <cellStyle name="Normal 168 2" xfId="2789" xr:uid="{00000000-0005-0000-0000-0000E50A0000}"/>
    <cellStyle name="Normal 168 2 2" xfId="2790" xr:uid="{00000000-0005-0000-0000-0000E60A0000}"/>
    <cellStyle name="Normal 168 3" xfId="2791" xr:uid="{00000000-0005-0000-0000-0000E70A0000}"/>
    <cellStyle name="Normal 168 3 2" xfId="2792" xr:uid="{00000000-0005-0000-0000-0000E80A0000}"/>
    <cellStyle name="Normal 168 4" xfId="2793" xr:uid="{00000000-0005-0000-0000-0000E90A0000}"/>
    <cellStyle name="Normal 169" xfId="2794" xr:uid="{00000000-0005-0000-0000-0000EA0A0000}"/>
    <cellStyle name="Normal 169 2" xfId="2795" xr:uid="{00000000-0005-0000-0000-0000EB0A0000}"/>
    <cellStyle name="Normal 169 2 2" xfId="2796" xr:uid="{00000000-0005-0000-0000-0000EC0A0000}"/>
    <cellStyle name="Normal 169 3" xfId="2797" xr:uid="{00000000-0005-0000-0000-0000ED0A0000}"/>
    <cellStyle name="Normal 169 3 2" xfId="2798" xr:uid="{00000000-0005-0000-0000-0000EE0A0000}"/>
    <cellStyle name="Normal 169 4" xfId="2799" xr:uid="{00000000-0005-0000-0000-0000EF0A0000}"/>
    <cellStyle name="Normal 17" xfId="2800" xr:uid="{00000000-0005-0000-0000-0000F00A0000}"/>
    <cellStyle name="Normal 17 2" xfId="2801" xr:uid="{00000000-0005-0000-0000-0000F10A0000}"/>
    <cellStyle name="Normal 17 3" xfId="2802" xr:uid="{00000000-0005-0000-0000-0000F20A0000}"/>
    <cellStyle name="Normal 17 3 2" xfId="2803" xr:uid="{00000000-0005-0000-0000-0000F30A0000}"/>
    <cellStyle name="Normal 17 4" xfId="2804" xr:uid="{00000000-0005-0000-0000-0000F40A0000}"/>
    <cellStyle name="Normal 17_Cntry_of_Incorporation" xfId="2805" xr:uid="{00000000-0005-0000-0000-0000F50A0000}"/>
    <cellStyle name="Normal 170" xfId="2806" xr:uid="{00000000-0005-0000-0000-0000F60A0000}"/>
    <cellStyle name="Normal 170 2" xfId="2807" xr:uid="{00000000-0005-0000-0000-0000F70A0000}"/>
    <cellStyle name="Normal 170 2 2" xfId="2808" xr:uid="{00000000-0005-0000-0000-0000F80A0000}"/>
    <cellStyle name="Normal 170 3" xfId="2809" xr:uid="{00000000-0005-0000-0000-0000F90A0000}"/>
    <cellStyle name="Normal 170 3 2" xfId="2810" xr:uid="{00000000-0005-0000-0000-0000FA0A0000}"/>
    <cellStyle name="Normal 170 4" xfId="2811" xr:uid="{00000000-0005-0000-0000-0000FB0A0000}"/>
    <cellStyle name="Normal 171" xfId="2812" xr:uid="{00000000-0005-0000-0000-0000FC0A0000}"/>
    <cellStyle name="Normal 171 2" xfId="2813" xr:uid="{00000000-0005-0000-0000-0000FD0A0000}"/>
    <cellStyle name="Normal 171 2 2" xfId="2814" xr:uid="{00000000-0005-0000-0000-0000FE0A0000}"/>
    <cellStyle name="Normal 171 3" xfId="2815" xr:uid="{00000000-0005-0000-0000-0000FF0A0000}"/>
    <cellStyle name="Normal 171 3 2" xfId="2816" xr:uid="{00000000-0005-0000-0000-0000000B0000}"/>
    <cellStyle name="Normal 171 3 3" xfId="2817" xr:uid="{00000000-0005-0000-0000-0000010B0000}"/>
    <cellStyle name="Normal 171 4" xfId="2818" xr:uid="{00000000-0005-0000-0000-0000020B0000}"/>
    <cellStyle name="Normal 171 5" xfId="2819" xr:uid="{00000000-0005-0000-0000-0000030B0000}"/>
    <cellStyle name="Normal 172" xfId="2820" xr:uid="{00000000-0005-0000-0000-0000040B0000}"/>
    <cellStyle name="Normal 172 2" xfId="2821" xr:uid="{00000000-0005-0000-0000-0000050B0000}"/>
    <cellStyle name="Normal 172 2 2" xfId="2822" xr:uid="{00000000-0005-0000-0000-0000060B0000}"/>
    <cellStyle name="Normal 172 2 3" xfId="2823" xr:uid="{00000000-0005-0000-0000-0000070B0000}"/>
    <cellStyle name="Normal 172 3" xfId="2824" xr:uid="{00000000-0005-0000-0000-0000080B0000}"/>
    <cellStyle name="Normal 172 3 2" xfId="2825" xr:uid="{00000000-0005-0000-0000-0000090B0000}"/>
    <cellStyle name="Normal 173" xfId="2826" xr:uid="{00000000-0005-0000-0000-00000A0B0000}"/>
    <cellStyle name="Normal 173 2" xfId="2827" xr:uid="{00000000-0005-0000-0000-00000B0B0000}"/>
    <cellStyle name="Normal 173 2 2" xfId="2828" xr:uid="{00000000-0005-0000-0000-00000C0B0000}"/>
    <cellStyle name="Normal 173 2 3" xfId="2829" xr:uid="{00000000-0005-0000-0000-00000D0B0000}"/>
    <cellStyle name="Normal 173 3" xfId="2830" xr:uid="{00000000-0005-0000-0000-00000E0B0000}"/>
    <cellStyle name="Normal 173 3 2" xfId="2831" xr:uid="{00000000-0005-0000-0000-00000F0B0000}"/>
    <cellStyle name="Normal 173 4" xfId="2832" xr:uid="{00000000-0005-0000-0000-0000100B0000}"/>
    <cellStyle name="Normal 174" xfId="2833" xr:uid="{00000000-0005-0000-0000-0000110B0000}"/>
    <cellStyle name="Normal 174 2" xfId="2834" xr:uid="{00000000-0005-0000-0000-0000120B0000}"/>
    <cellStyle name="Normal 174 2 2" xfId="2835" xr:uid="{00000000-0005-0000-0000-0000130B0000}"/>
    <cellStyle name="Normal 174 2 3" xfId="2836" xr:uid="{00000000-0005-0000-0000-0000140B0000}"/>
    <cellStyle name="Normal 174 3" xfId="2837" xr:uid="{00000000-0005-0000-0000-0000150B0000}"/>
    <cellStyle name="Normal 174 3 2" xfId="2838" xr:uid="{00000000-0005-0000-0000-0000160B0000}"/>
    <cellStyle name="Normal 174 4" xfId="2839" xr:uid="{00000000-0005-0000-0000-0000170B0000}"/>
    <cellStyle name="Normal 175" xfId="2840" xr:uid="{00000000-0005-0000-0000-0000180B0000}"/>
    <cellStyle name="Normal 175 2" xfId="2841" xr:uid="{00000000-0005-0000-0000-0000190B0000}"/>
    <cellStyle name="Normal 175 2 2" xfId="2842" xr:uid="{00000000-0005-0000-0000-00001A0B0000}"/>
    <cellStyle name="Normal 175 3" xfId="2843" xr:uid="{00000000-0005-0000-0000-00001B0B0000}"/>
    <cellStyle name="Normal 175 4" xfId="2844" xr:uid="{00000000-0005-0000-0000-00001C0B0000}"/>
    <cellStyle name="Normal 176" xfId="2845" xr:uid="{00000000-0005-0000-0000-00001D0B0000}"/>
    <cellStyle name="Normal 176 2" xfId="2846" xr:uid="{00000000-0005-0000-0000-00001E0B0000}"/>
    <cellStyle name="Normal 176 2 2" xfId="2847" xr:uid="{00000000-0005-0000-0000-00001F0B0000}"/>
    <cellStyle name="Normal 176 3" xfId="2848" xr:uid="{00000000-0005-0000-0000-0000200B0000}"/>
    <cellStyle name="Normal 176 4" xfId="2849" xr:uid="{00000000-0005-0000-0000-0000210B0000}"/>
    <cellStyle name="Normal 177" xfId="2850" xr:uid="{00000000-0005-0000-0000-0000220B0000}"/>
    <cellStyle name="Normal 177 2" xfId="2851" xr:uid="{00000000-0005-0000-0000-0000230B0000}"/>
    <cellStyle name="Normal 177 2 2" xfId="2852" xr:uid="{00000000-0005-0000-0000-0000240B0000}"/>
    <cellStyle name="Normal 177 3" xfId="2853" xr:uid="{00000000-0005-0000-0000-0000250B0000}"/>
    <cellStyle name="Normal 177 3 2" xfId="2854" xr:uid="{00000000-0005-0000-0000-0000260B0000}"/>
    <cellStyle name="Normal 178" xfId="2855" xr:uid="{00000000-0005-0000-0000-0000270B0000}"/>
    <cellStyle name="Normal 178 2" xfId="2856" xr:uid="{00000000-0005-0000-0000-0000280B0000}"/>
    <cellStyle name="Normal 178 2 2" xfId="2857" xr:uid="{00000000-0005-0000-0000-0000290B0000}"/>
    <cellStyle name="Normal 178 2 3" xfId="2858" xr:uid="{00000000-0005-0000-0000-00002A0B0000}"/>
    <cellStyle name="Normal 178 2 4" xfId="2859" xr:uid="{00000000-0005-0000-0000-00002B0B0000}"/>
    <cellStyle name="Normal 178 3" xfId="2860" xr:uid="{00000000-0005-0000-0000-00002C0B0000}"/>
    <cellStyle name="Normal 178 4" xfId="2861" xr:uid="{00000000-0005-0000-0000-00002D0B0000}"/>
    <cellStyle name="Normal 178 5" xfId="2862" xr:uid="{00000000-0005-0000-0000-00002E0B0000}"/>
    <cellStyle name="Normal 179" xfId="2863" xr:uid="{00000000-0005-0000-0000-00002F0B0000}"/>
    <cellStyle name="Normal 179 2" xfId="2864" xr:uid="{00000000-0005-0000-0000-0000300B0000}"/>
    <cellStyle name="Normal 179 2 2" xfId="2865" xr:uid="{00000000-0005-0000-0000-0000310B0000}"/>
    <cellStyle name="Normal 179 3" xfId="2866" xr:uid="{00000000-0005-0000-0000-0000320B0000}"/>
    <cellStyle name="Normal 179 3 2" xfId="2867" xr:uid="{00000000-0005-0000-0000-0000330B0000}"/>
    <cellStyle name="Normal 179 4" xfId="2868" xr:uid="{00000000-0005-0000-0000-0000340B0000}"/>
    <cellStyle name="Normal 18" xfId="2869" xr:uid="{00000000-0005-0000-0000-0000350B0000}"/>
    <cellStyle name="Normal 18 2" xfId="2870" xr:uid="{00000000-0005-0000-0000-0000360B0000}"/>
    <cellStyle name="Normal 18 3" xfId="2871" xr:uid="{00000000-0005-0000-0000-0000370B0000}"/>
    <cellStyle name="Normal 18 3 2" xfId="2872" xr:uid="{00000000-0005-0000-0000-0000380B0000}"/>
    <cellStyle name="Normal 18 4" xfId="2873" xr:uid="{00000000-0005-0000-0000-0000390B0000}"/>
    <cellStyle name="Normal 18_Cntry_of_Incorporation" xfId="2874" xr:uid="{00000000-0005-0000-0000-00003A0B0000}"/>
    <cellStyle name="Normal 180" xfId="2875" xr:uid="{00000000-0005-0000-0000-00003B0B0000}"/>
    <cellStyle name="Normal 180 2" xfId="2876" xr:uid="{00000000-0005-0000-0000-00003C0B0000}"/>
    <cellStyle name="Normal 180 2 2" xfId="2877" xr:uid="{00000000-0005-0000-0000-00003D0B0000}"/>
    <cellStyle name="Normal 180 3" xfId="2878" xr:uid="{00000000-0005-0000-0000-00003E0B0000}"/>
    <cellStyle name="Normal 180 3 2" xfId="2879" xr:uid="{00000000-0005-0000-0000-00003F0B0000}"/>
    <cellStyle name="Normal 180 4" xfId="2880" xr:uid="{00000000-0005-0000-0000-0000400B0000}"/>
    <cellStyle name="Normal 181" xfId="2881" xr:uid="{00000000-0005-0000-0000-0000410B0000}"/>
    <cellStyle name="Normal 181 2" xfId="2882" xr:uid="{00000000-0005-0000-0000-0000420B0000}"/>
    <cellStyle name="Normal 181 2 2" xfId="2883" xr:uid="{00000000-0005-0000-0000-0000430B0000}"/>
    <cellStyle name="Normal 181 3" xfId="2884" xr:uid="{00000000-0005-0000-0000-0000440B0000}"/>
    <cellStyle name="Normal 181 3 2" xfId="2885" xr:uid="{00000000-0005-0000-0000-0000450B0000}"/>
    <cellStyle name="Normal 181 4" xfId="2886" xr:uid="{00000000-0005-0000-0000-0000460B0000}"/>
    <cellStyle name="Normal 182" xfId="2887" xr:uid="{00000000-0005-0000-0000-0000470B0000}"/>
    <cellStyle name="Normal 182 2" xfId="2888" xr:uid="{00000000-0005-0000-0000-0000480B0000}"/>
    <cellStyle name="Normal 182 2 2" xfId="2889" xr:uid="{00000000-0005-0000-0000-0000490B0000}"/>
    <cellStyle name="Normal 182 3" xfId="2890" xr:uid="{00000000-0005-0000-0000-00004A0B0000}"/>
    <cellStyle name="Normal 182 3 2" xfId="2891" xr:uid="{00000000-0005-0000-0000-00004B0B0000}"/>
    <cellStyle name="Normal 182 4" xfId="2892" xr:uid="{00000000-0005-0000-0000-00004C0B0000}"/>
    <cellStyle name="Normal 183" xfId="2893" xr:uid="{00000000-0005-0000-0000-00004D0B0000}"/>
    <cellStyle name="Normal 183 2" xfId="2894" xr:uid="{00000000-0005-0000-0000-00004E0B0000}"/>
    <cellStyle name="Normal 183 2 2" xfId="2895" xr:uid="{00000000-0005-0000-0000-00004F0B0000}"/>
    <cellStyle name="Normal 183 3" xfId="2896" xr:uid="{00000000-0005-0000-0000-0000500B0000}"/>
    <cellStyle name="Normal 183 3 2" xfId="2897" xr:uid="{00000000-0005-0000-0000-0000510B0000}"/>
    <cellStyle name="Normal 183 4" xfId="2898" xr:uid="{00000000-0005-0000-0000-0000520B0000}"/>
    <cellStyle name="Normal 184" xfId="2899" xr:uid="{00000000-0005-0000-0000-0000530B0000}"/>
    <cellStyle name="Normal 184 2" xfId="2900" xr:uid="{00000000-0005-0000-0000-0000540B0000}"/>
    <cellStyle name="Normal 184 2 2" xfId="2901" xr:uid="{00000000-0005-0000-0000-0000550B0000}"/>
    <cellStyle name="Normal 184 3" xfId="2902" xr:uid="{00000000-0005-0000-0000-0000560B0000}"/>
    <cellStyle name="Normal 184 3 2" xfId="2903" xr:uid="{00000000-0005-0000-0000-0000570B0000}"/>
    <cellStyle name="Normal 184 4" xfId="2904" xr:uid="{00000000-0005-0000-0000-0000580B0000}"/>
    <cellStyle name="Normal 185" xfId="2905" xr:uid="{00000000-0005-0000-0000-0000590B0000}"/>
    <cellStyle name="Normal 185 2" xfId="2906" xr:uid="{00000000-0005-0000-0000-00005A0B0000}"/>
    <cellStyle name="Normal 185 2 2" xfId="2907" xr:uid="{00000000-0005-0000-0000-00005B0B0000}"/>
    <cellStyle name="Normal 185 3" xfId="2908" xr:uid="{00000000-0005-0000-0000-00005C0B0000}"/>
    <cellStyle name="Normal 185 3 2" xfId="2909" xr:uid="{00000000-0005-0000-0000-00005D0B0000}"/>
    <cellStyle name="Normal 186" xfId="2910" xr:uid="{00000000-0005-0000-0000-00005E0B0000}"/>
    <cellStyle name="Normal 186 2" xfId="2911" xr:uid="{00000000-0005-0000-0000-00005F0B0000}"/>
    <cellStyle name="Normal 186 2 2" xfId="2912" xr:uid="{00000000-0005-0000-0000-0000600B0000}"/>
    <cellStyle name="Normal 186 3" xfId="2913" xr:uid="{00000000-0005-0000-0000-0000610B0000}"/>
    <cellStyle name="Normal 186 3 2" xfId="2914" xr:uid="{00000000-0005-0000-0000-0000620B0000}"/>
    <cellStyle name="Normal 187" xfId="2915" xr:uid="{00000000-0005-0000-0000-0000630B0000}"/>
    <cellStyle name="Normal 187 2" xfId="2916" xr:uid="{00000000-0005-0000-0000-0000640B0000}"/>
    <cellStyle name="Normal 187 2 2" xfId="2917" xr:uid="{00000000-0005-0000-0000-0000650B0000}"/>
    <cellStyle name="Normal 187 2 3" xfId="2918" xr:uid="{00000000-0005-0000-0000-0000660B0000}"/>
    <cellStyle name="Normal 187 2 4" xfId="2919" xr:uid="{00000000-0005-0000-0000-0000670B0000}"/>
    <cellStyle name="Normal 187 3" xfId="2920" xr:uid="{00000000-0005-0000-0000-0000680B0000}"/>
    <cellStyle name="Normal 187 4" xfId="2921" xr:uid="{00000000-0005-0000-0000-0000690B0000}"/>
    <cellStyle name="Normal 188" xfId="2922" xr:uid="{00000000-0005-0000-0000-00006A0B0000}"/>
    <cellStyle name="Normal 188 2" xfId="2923" xr:uid="{00000000-0005-0000-0000-00006B0B0000}"/>
    <cellStyle name="Normal 188 2 2" xfId="2924" xr:uid="{00000000-0005-0000-0000-00006C0B0000}"/>
    <cellStyle name="Normal 188 3" xfId="2925" xr:uid="{00000000-0005-0000-0000-00006D0B0000}"/>
    <cellStyle name="Normal 188 3 2" xfId="2926" xr:uid="{00000000-0005-0000-0000-00006E0B0000}"/>
    <cellStyle name="Normal 189" xfId="2927" xr:uid="{00000000-0005-0000-0000-00006F0B0000}"/>
    <cellStyle name="Normal 189 2" xfId="2928" xr:uid="{00000000-0005-0000-0000-0000700B0000}"/>
    <cellStyle name="Normal 189 2 2" xfId="2929" xr:uid="{00000000-0005-0000-0000-0000710B0000}"/>
    <cellStyle name="Normal 189 3" xfId="2930" xr:uid="{00000000-0005-0000-0000-0000720B0000}"/>
    <cellStyle name="Normal 189 3 2" xfId="2931" xr:uid="{00000000-0005-0000-0000-0000730B0000}"/>
    <cellStyle name="Normal 189 4" xfId="2932" xr:uid="{00000000-0005-0000-0000-0000740B0000}"/>
    <cellStyle name="Normal 19" xfId="2933" xr:uid="{00000000-0005-0000-0000-0000750B0000}"/>
    <cellStyle name="Normal 19 2" xfId="2934" xr:uid="{00000000-0005-0000-0000-0000760B0000}"/>
    <cellStyle name="Normal 19 2 2" xfId="2935" xr:uid="{00000000-0005-0000-0000-0000770B0000}"/>
    <cellStyle name="Normal 19 3" xfId="2936" xr:uid="{00000000-0005-0000-0000-0000780B0000}"/>
    <cellStyle name="Normal 19 3 2" xfId="2937" xr:uid="{00000000-0005-0000-0000-0000790B0000}"/>
    <cellStyle name="Normal 19_Cntry_of_Incorporation" xfId="2938" xr:uid="{00000000-0005-0000-0000-00007A0B0000}"/>
    <cellStyle name="Normal 190" xfId="2939" xr:uid="{00000000-0005-0000-0000-00007B0B0000}"/>
    <cellStyle name="Normal 190 2" xfId="2940" xr:uid="{00000000-0005-0000-0000-00007C0B0000}"/>
    <cellStyle name="Normal 190 2 2" xfId="2941" xr:uid="{00000000-0005-0000-0000-00007D0B0000}"/>
    <cellStyle name="Normal 190 3" xfId="2942" xr:uid="{00000000-0005-0000-0000-00007E0B0000}"/>
    <cellStyle name="Normal 190 3 2" xfId="2943" xr:uid="{00000000-0005-0000-0000-00007F0B0000}"/>
    <cellStyle name="Normal 191" xfId="2944" xr:uid="{00000000-0005-0000-0000-0000800B0000}"/>
    <cellStyle name="Normal 191 2" xfId="2945" xr:uid="{00000000-0005-0000-0000-0000810B0000}"/>
    <cellStyle name="Normal 191 3" xfId="2946" xr:uid="{00000000-0005-0000-0000-0000820B0000}"/>
    <cellStyle name="Normal 191 4" xfId="2947" xr:uid="{00000000-0005-0000-0000-0000830B0000}"/>
    <cellStyle name="Normal 192" xfId="2948" xr:uid="{00000000-0005-0000-0000-0000840B0000}"/>
    <cellStyle name="Normal 192 2" xfId="2949" xr:uid="{00000000-0005-0000-0000-0000850B0000}"/>
    <cellStyle name="Normal 192 3" xfId="2950" xr:uid="{00000000-0005-0000-0000-0000860B0000}"/>
    <cellStyle name="Normal 192 4" xfId="2951" xr:uid="{00000000-0005-0000-0000-0000870B0000}"/>
    <cellStyle name="Normal 193" xfId="2952" xr:uid="{00000000-0005-0000-0000-0000880B0000}"/>
    <cellStyle name="Normal 193 2" xfId="2953" xr:uid="{00000000-0005-0000-0000-0000890B0000}"/>
    <cellStyle name="Normal 193 3" xfId="2954" xr:uid="{00000000-0005-0000-0000-00008A0B0000}"/>
    <cellStyle name="Normal 193 4" xfId="2955" xr:uid="{00000000-0005-0000-0000-00008B0B0000}"/>
    <cellStyle name="Normal 194" xfId="2956" xr:uid="{00000000-0005-0000-0000-00008C0B0000}"/>
    <cellStyle name="Normal 194 2" xfId="2957" xr:uid="{00000000-0005-0000-0000-00008D0B0000}"/>
    <cellStyle name="Normal 194 2 2" xfId="2958" xr:uid="{00000000-0005-0000-0000-00008E0B0000}"/>
    <cellStyle name="Normal 194 2 3" xfId="2959" xr:uid="{00000000-0005-0000-0000-00008F0B0000}"/>
    <cellStyle name="Normal 194 3" xfId="2960" xr:uid="{00000000-0005-0000-0000-0000900B0000}"/>
    <cellStyle name="Normal 194 4" xfId="2961" xr:uid="{00000000-0005-0000-0000-0000910B0000}"/>
    <cellStyle name="Normal 194 5" xfId="2962" xr:uid="{00000000-0005-0000-0000-0000920B0000}"/>
    <cellStyle name="Normal 195" xfId="2963" xr:uid="{00000000-0005-0000-0000-0000930B0000}"/>
    <cellStyle name="Normal 195 2" xfId="2964" xr:uid="{00000000-0005-0000-0000-0000940B0000}"/>
    <cellStyle name="Normal 195 2 2" xfId="2965" xr:uid="{00000000-0005-0000-0000-0000950B0000}"/>
    <cellStyle name="Normal 195 2 3" xfId="2966" xr:uid="{00000000-0005-0000-0000-0000960B0000}"/>
    <cellStyle name="Normal 195 3" xfId="2967" xr:uid="{00000000-0005-0000-0000-0000970B0000}"/>
    <cellStyle name="Normal 195 4" xfId="2968" xr:uid="{00000000-0005-0000-0000-0000980B0000}"/>
    <cellStyle name="Normal 195 5" xfId="2969" xr:uid="{00000000-0005-0000-0000-0000990B0000}"/>
    <cellStyle name="Normal 196" xfId="2970" xr:uid="{00000000-0005-0000-0000-00009A0B0000}"/>
    <cellStyle name="Normal 196 2" xfId="2971" xr:uid="{00000000-0005-0000-0000-00009B0B0000}"/>
    <cellStyle name="Normal 196 2 2" xfId="2972" xr:uid="{00000000-0005-0000-0000-00009C0B0000}"/>
    <cellStyle name="Normal 196 2 3" xfId="2973" xr:uid="{00000000-0005-0000-0000-00009D0B0000}"/>
    <cellStyle name="Normal 196 3" xfId="2974" xr:uid="{00000000-0005-0000-0000-00009E0B0000}"/>
    <cellStyle name="Normal 196 4" xfId="2975" xr:uid="{00000000-0005-0000-0000-00009F0B0000}"/>
    <cellStyle name="Normal 196 5" xfId="2976" xr:uid="{00000000-0005-0000-0000-0000A00B0000}"/>
    <cellStyle name="Normal 197" xfId="2977" xr:uid="{00000000-0005-0000-0000-0000A10B0000}"/>
    <cellStyle name="Normal 197 2" xfId="2978" xr:uid="{00000000-0005-0000-0000-0000A20B0000}"/>
    <cellStyle name="Normal 197 2 2" xfId="2979" xr:uid="{00000000-0005-0000-0000-0000A30B0000}"/>
    <cellStyle name="Normal 197 3" xfId="2980" xr:uid="{00000000-0005-0000-0000-0000A40B0000}"/>
    <cellStyle name="Normal 197 4" xfId="2981" xr:uid="{00000000-0005-0000-0000-0000A50B0000}"/>
    <cellStyle name="Normal 197 5" xfId="2982" xr:uid="{00000000-0005-0000-0000-0000A60B0000}"/>
    <cellStyle name="Normal 198" xfId="2983" xr:uid="{00000000-0005-0000-0000-0000A70B0000}"/>
    <cellStyle name="Normal 198 2" xfId="2984" xr:uid="{00000000-0005-0000-0000-0000A80B0000}"/>
    <cellStyle name="Normal 198 3" xfId="2985" xr:uid="{00000000-0005-0000-0000-0000A90B0000}"/>
    <cellStyle name="Normal 198 4" xfId="2986" xr:uid="{00000000-0005-0000-0000-0000AA0B0000}"/>
    <cellStyle name="Normal 198 5" xfId="2987" xr:uid="{00000000-0005-0000-0000-0000AB0B0000}"/>
    <cellStyle name="Normal 199" xfId="2988" xr:uid="{00000000-0005-0000-0000-0000AC0B0000}"/>
    <cellStyle name="Normal 199 2" xfId="2989" xr:uid="{00000000-0005-0000-0000-0000AD0B0000}"/>
    <cellStyle name="Normal 199 3" xfId="2990" xr:uid="{00000000-0005-0000-0000-0000AE0B0000}"/>
    <cellStyle name="Normal 199 4" xfId="2991" xr:uid="{00000000-0005-0000-0000-0000AF0B0000}"/>
    <cellStyle name="Normal 199 5" xfId="2992" xr:uid="{00000000-0005-0000-0000-0000B00B0000}"/>
    <cellStyle name="Normal 2" xfId="2993" xr:uid="{00000000-0005-0000-0000-0000B10B0000}"/>
    <cellStyle name="Normal 2 10" xfId="2994" xr:uid="{00000000-0005-0000-0000-0000B20B0000}"/>
    <cellStyle name="Normal 2 11" xfId="2995" xr:uid="{00000000-0005-0000-0000-0000B30B0000}"/>
    <cellStyle name="Normal 2 11 2" xfId="2996" xr:uid="{00000000-0005-0000-0000-0000B40B0000}"/>
    <cellStyle name="Normal 2 12" xfId="2997" xr:uid="{00000000-0005-0000-0000-0000B50B0000}"/>
    <cellStyle name="Normal 2 13" xfId="2998" xr:uid="{00000000-0005-0000-0000-0000B60B0000}"/>
    <cellStyle name="Normal 2 13 2" xfId="2999" xr:uid="{00000000-0005-0000-0000-0000B70B0000}"/>
    <cellStyle name="Normal 2 13 2 2" xfId="3000" xr:uid="{00000000-0005-0000-0000-0000B80B0000}"/>
    <cellStyle name="Normal 2 13 2 3" xfId="3001" xr:uid="{00000000-0005-0000-0000-0000B90B0000}"/>
    <cellStyle name="Normal 2 13 3" xfId="3002" xr:uid="{00000000-0005-0000-0000-0000BA0B0000}"/>
    <cellStyle name="Normal 2 14" xfId="3003" xr:uid="{00000000-0005-0000-0000-0000BB0B0000}"/>
    <cellStyle name="Normal 2 14 2" xfId="3004" xr:uid="{00000000-0005-0000-0000-0000BC0B0000}"/>
    <cellStyle name="Normal 2 2" xfId="3005" xr:uid="{00000000-0005-0000-0000-0000BD0B0000}"/>
    <cellStyle name="Normal 2 2 2" xfId="3006" xr:uid="{00000000-0005-0000-0000-0000BE0B0000}"/>
    <cellStyle name="Normal 2 2 2 2" xfId="3007" xr:uid="{00000000-0005-0000-0000-0000BF0B0000}"/>
    <cellStyle name="Normal 2 2 2 2 2" xfId="3008" xr:uid="{00000000-0005-0000-0000-0000C00B0000}"/>
    <cellStyle name="Normal 2 2 3" xfId="3009" xr:uid="{00000000-0005-0000-0000-0000C10B0000}"/>
    <cellStyle name="Normal 2 2 3 2" xfId="3010" xr:uid="{00000000-0005-0000-0000-0000C20B0000}"/>
    <cellStyle name="Normal 2 2 3 2 2" xfId="3011" xr:uid="{00000000-0005-0000-0000-0000C30B0000}"/>
    <cellStyle name="Normal 2 2 3 2 3" xfId="3012" xr:uid="{00000000-0005-0000-0000-0000C40B0000}"/>
    <cellStyle name="Normal 2 2 3 2 4" xfId="3013" xr:uid="{00000000-0005-0000-0000-0000C50B0000}"/>
    <cellStyle name="Normal 2 2 4" xfId="3014" xr:uid="{00000000-0005-0000-0000-0000C60B0000}"/>
    <cellStyle name="Normal 2 2 5" xfId="3015" xr:uid="{00000000-0005-0000-0000-0000C70B0000}"/>
    <cellStyle name="Normal 2 2 6" xfId="3016" xr:uid="{00000000-0005-0000-0000-0000C80B0000}"/>
    <cellStyle name="Normal 2 2 6 2" xfId="3017" xr:uid="{00000000-0005-0000-0000-0000C90B0000}"/>
    <cellStyle name="Normal 2 2_EXC" xfId="3018" xr:uid="{00000000-0005-0000-0000-0000CA0B0000}"/>
    <cellStyle name="Normal 2 3" xfId="3019" xr:uid="{00000000-0005-0000-0000-0000CB0B0000}"/>
    <cellStyle name="Normal 2 3 2" xfId="3020" xr:uid="{00000000-0005-0000-0000-0000CC0B0000}"/>
    <cellStyle name="Normal 2 3 2 2" xfId="3021" xr:uid="{00000000-0005-0000-0000-0000CD0B0000}"/>
    <cellStyle name="Normal 2 3 2 3" xfId="3022" xr:uid="{00000000-0005-0000-0000-0000CE0B0000}"/>
    <cellStyle name="Normal 2 3 3" xfId="3023" xr:uid="{00000000-0005-0000-0000-0000CF0B0000}"/>
    <cellStyle name="Normal 2 3 4" xfId="3024" xr:uid="{00000000-0005-0000-0000-0000D00B0000}"/>
    <cellStyle name="Normal 2 3 5" xfId="3025" xr:uid="{00000000-0005-0000-0000-0000D10B0000}"/>
    <cellStyle name="Normal 2 3_Time Deposits" xfId="3026" xr:uid="{00000000-0005-0000-0000-0000D20B0000}"/>
    <cellStyle name="Normal 2 4" xfId="3027" xr:uid="{00000000-0005-0000-0000-0000D30B0000}"/>
    <cellStyle name="Normal 2 5" xfId="3028" xr:uid="{00000000-0005-0000-0000-0000D40B0000}"/>
    <cellStyle name="Normal 2 5 2" xfId="3029" xr:uid="{00000000-0005-0000-0000-0000D50B0000}"/>
    <cellStyle name="Normal 2 5 3" xfId="3030" xr:uid="{00000000-0005-0000-0000-0000D60B0000}"/>
    <cellStyle name="Normal 2 5 3 2" xfId="3031" xr:uid="{00000000-0005-0000-0000-0000D70B0000}"/>
    <cellStyle name="Normal 2 5 3 3" xfId="3032" xr:uid="{00000000-0005-0000-0000-0000D80B0000}"/>
    <cellStyle name="Normal 2 5_Cntry_of_Incorporation" xfId="3033" xr:uid="{00000000-0005-0000-0000-0000D90B0000}"/>
    <cellStyle name="Normal 2 6" xfId="3034" xr:uid="{00000000-0005-0000-0000-0000DA0B0000}"/>
    <cellStyle name="Normal 2 7" xfId="3035" xr:uid="{00000000-0005-0000-0000-0000DB0B0000}"/>
    <cellStyle name="Normal 2 8" xfId="3036" xr:uid="{00000000-0005-0000-0000-0000DC0B0000}"/>
    <cellStyle name="Normal 2 9" xfId="3037" xr:uid="{00000000-0005-0000-0000-0000DD0B0000}"/>
    <cellStyle name="Normal 2_Cntry_of_Incorporation" xfId="3038" xr:uid="{00000000-0005-0000-0000-0000DE0B0000}"/>
    <cellStyle name="Normal 20" xfId="3039" xr:uid="{00000000-0005-0000-0000-0000DF0B0000}"/>
    <cellStyle name="Normal 20 2" xfId="3040" xr:uid="{00000000-0005-0000-0000-0000E00B0000}"/>
    <cellStyle name="Normal 20 3" xfId="3041" xr:uid="{00000000-0005-0000-0000-0000E10B0000}"/>
    <cellStyle name="Normal 20_Cntry_of_Incorporation" xfId="3042" xr:uid="{00000000-0005-0000-0000-0000E20B0000}"/>
    <cellStyle name="Normal 200" xfId="3043" xr:uid="{00000000-0005-0000-0000-0000E30B0000}"/>
    <cellStyle name="Normal 200 2" xfId="3044" xr:uid="{00000000-0005-0000-0000-0000E40B0000}"/>
    <cellStyle name="Normal 200 3" xfId="3045" xr:uid="{00000000-0005-0000-0000-0000E50B0000}"/>
    <cellStyle name="Normal 200 4" xfId="3046" xr:uid="{00000000-0005-0000-0000-0000E60B0000}"/>
    <cellStyle name="Normal 200 5" xfId="3047" xr:uid="{00000000-0005-0000-0000-0000E70B0000}"/>
    <cellStyle name="Normal 201" xfId="3048" xr:uid="{00000000-0005-0000-0000-0000E80B0000}"/>
    <cellStyle name="Normal 201 2" xfId="3049" xr:uid="{00000000-0005-0000-0000-0000E90B0000}"/>
    <cellStyle name="Normal 201 3" xfId="3050" xr:uid="{00000000-0005-0000-0000-0000EA0B0000}"/>
    <cellStyle name="Normal 201 4" xfId="3051" xr:uid="{00000000-0005-0000-0000-0000EB0B0000}"/>
    <cellStyle name="Normal 201 5" xfId="3052" xr:uid="{00000000-0005-0000-0000-0000EC0B0000}"/>
    <cellStyle name="Normal 202" xfId="3053" xr:uid="{00000000-0005-0000-0000-0000ED0B0000}"/>
    <cellStyle name="Normal 202 2" xfId="3054" xr:uid="{00000000-0005-0000-0000-0000EE0B0000}"/>
    <cellStyle name="Normal 202 3" xfId="3055" xr:uid="{00000000-0005-0000-0000-0000EF0B0000}"/>
    <cellStyle name="Normal 202 4" xfId="3056" xr:uid="{00000000-0005-0000-0000-0000F00B0000}"/>
    <cellStyle name="Normal 202 5" xfId="3057" xr:uid="{00000000-0005-0000-0000-0000F10B0000}"/>
    <cellStyle name="Normal 203" xfId="3058" xr:uid="{00000000-0005-0000-0000-0000F20B0000}"/>
    <cellStyle name="Normal 203 2" xfId="3059" xr:uid="{00000000-0005-0000-0000-0000F30B0000}"/>
    <cellStyle name="Normal 203 3" xfId="3060" xr:uid="{00000000-0005-0000-0000-0000F40B0000}"/>
    <cellStyle name="Normal 204" xfId="3061" xr:uid="{00000000-0005-0000-0000-0000F50B0000}"/>
    <cellStyle name="Normal 204 2" xfId="3062" xr:uid="{00000000-0005-0000-0000-0000F60B0000}"/>
    <cellStyle name="Normal 205" xfId="3063" xr:uid="{00000000-0005-0000-0000-0000F70B0000}"/>
    <cellStyle name="Normal 206" xfId="3064" xr:uid="{00000000-0005-0000-0000-0000F80B0000}"/>
    <cellStyle name="Normal 207" xfId="3065" xr:uid="{00000000-0005-0000-0000-0000F90B0000}"/>
    <cellStyle name="Normal 208" xfId="3066" xr:uid="{00000000-0005-0000-0000-0000FA0B0000}"/>
    <cellStyle name="Normal 209" xfId="3067" xr:uid="{00000000-0005-0000-0000-0000FB0B0000}"/>
    <cellStyle name="Normal 21" xfId="3068" xr:uid="{00000000-0005-0000-0000-0000FC0B0000}"/>
    <cellStyle name="Normal 21 2" xfId="3069" xr:uid="{00000000-0005-0000-0000-0000FD0B0000}"/>
    <cellStyle name="Normal 21 3" xfId="3070" xr:uid="{00000000-0005-0000-0000-0000FE0B0000}"/>
    <cellStyle name="Normal 21 3 2" xfId="3071" xr:uid="{00000000-0005-0000-0000-0000FF0B0000}"/>
    <cellStyle name="Normal 21_Cntry_of_Incorporation" xfId="3072" xr:uid="{00000000-0005-0000-0000-0000000C0000}"/>
    <cellStyle name="Normal 210" xfId="3073" xr:uid="{00000000-0005-0000-0000-0000010C0000}"/>
    <cellStyle name="Normal 211" xfId="3074" xr:uid="{00000000-0005-0000-0000-0000020C0000}"/>
    <cellStyle name="Normal 212" xfId="3075" xr:uid="{00000000-0005-0000-0000-0000030C0000}"/>
    <cellStyle name="Normal 213" xfId="3076" xr:uid="{00000000-0005-0000-0000-0000040C0000}"/>
    <cellStyle name="Normal 214" xfId="3077" xr:uid="{00000000-0005-0000-0000-0000050C0000}"/>
    <cellStyle name="Normal 215" xfId="3078" xr:uid="{00000000-0005-0000-0000-0000060C0000}"/>
    <cellStyle name="Normal 216" xfId="3079" xr:uid="{00000000-0005-0000-0000-0000070C0000}"/>
    <cellStyle name="Normal 217" xfId="3080" xr:uid="{00000000-0005-0000-0000-0000080C0000}"/>
    <cellStyle name="Normal 218" xfId="3081" xr:uid="{00000000-0005-0000-0000-0000090C0000}"/>
    <cellStyle name="Normal 219" xfId="3082" xr:uid="{00000000-0005-0000-0000-00000A0C0000}"/>
    <cellStyle name="Normal 22" xfId="3083" xr:uid="{00000000-0005-0000-0000-00000B0C0000}"/>
    <cellStyle name="Normal 22 2" xfId="3084" xr:uid="{00000000-0005-0000-0000-00000C0C0000}"/>
    <cellStyle name="Normal 22 3" xfId="3085" xr:uid="{00000000-0005-0000-0000-00000D0C0000}"/>
    <cellStyle name="Normal 22 3 2" xfId="3086" xr:uid="{00000000-0005-0000-0000-00000E0C0000}"/>
    <cellStyle name="Normal 22_Cntry_of_Incorporation" xfId="3087" xr:uid="{00000000-0005-0000-0000-00000F0C0000}"/>
    <cellStyle name="Normal 220" xfId="3088" xr:uid="{00000000-0005-0000-0000-0000100C0000}"/>
    <cellStyle name="Normal 221" xfId="3089" xr:uid="{00000000-0005-0000-0000-0000110C0000}"/>
    <cellStyle name="Normal 222" xfId="3090" xr:uid="{00000000-0005-0000-0000-0000120C0000}"/>
    <cellStyle name="Normal 223" xfId="3091" xr:uid="{00000000-0005-0000-0000-0000130C0000}"/>
    <cellStyle name="Normal 224" xfId="3092" xr:uid="{00000000-0005-0000-0000-0000140C0000}"/>
    <cellStyle name="Normal 225" xfId="3093" xr:uid="{00000000-0005-0000-0000-0000150C0000}"/>
    <cellStyle name="Normal 226" xfId="3094" xr:uid="{00000000-0005-0000-0000-0000160C0000}"/>
    <cellStyle name="Normal 227" xfId="3095" xr:uid="{00000000-0005-0000-0000-0000170C0000}"/>
    <cellStyle name="Normal 228" xfId="3096" xr:uid="{00000000-0005-0000-0000-0000180C0000}"/>
    <cellStyle name="Normal 229" xfId="3097" xr:uid="{00000000-0005-0000-0000-0000190C0000}"/>
    <cellStyle name="Normal 23" xfId="3098" xr:uid="{00000000-0005-0000-0000-00001A0C0000}"/>
    <cellStyle name="Normal 23 2" xfId="3099" xr:uid="{00000000-0005-0000-0000-00001B0C0000}"/>
    <cellStyle name="Normal 23 3" xfId="3100" xr:uid="{00000000-0005-0000-0000-00001C0C0000}"/>
    <cellStyle name="Normal 23 3 2" xfId="3101" xr:uid="{00000000-0005-0000-0000-00001D0C0000}"/>
    <cellStyle name="Normal 23_Cntry_of_Incorporation" xfId="3102" xr:uid="{00000000-0005-0000-0000-00001E0C0000}"/>
    <cellStyle name="Normal 230" xfId="3103" xr:uid="{00000000-0005-0000-0000-00001F0C0000}"/>
    <cellStyle name="Normal 231" xfId="3104" xr:uid="{00000000-0005-0000-0000-0000200C0000}"/>
    <cellStyle name="Normal 24" xfId="3105" xr:uid="{00000000-0005-0000-0000-0000210C0000}"/>
    <cellStyle name="Normal 24 2" xfId="3106" xr:uid="{00000000-0005-0000-0000-0000220C0000}"/>
    <cellStyle name="Normal 24 3" xfId="3107" xr:uid="{00000000-0005-0000-0000-0000230C0000}"/>
    <cellStyle name="Normal 24 3 2" xfId="3108" xr:uid="{00000000-0005-0000-0000-0000240C0000}"/>
    <cellStyle name="Normal 24 3 3" xfId="3109" xr:uid="{00000000-0005-0000-0000-0000250C0000}"/>
    <cellStyle name="Normal 24 4" xfId="3110" xr:uid="{00000000-0005-0000-0000-0000260C0000}"/>
    <cellStyle name="Normal 24_Cntry_of_Incorporation" xfId="3111" xr:uid="{00000000-0005-0000-0000-0000270C0000}"/>
    <cellStyle name="Normal 25" xfId="3112" xr:uid="{00000000-0005-0000-0000-0000280C0000}"/>
    <cellStyle name="Normal 25 2" xfId="3113" xr:uid="{00000000-0005-0000-0000-0000290C0000}"/>
    <cellStyle name="Normal 25 3" xfId="3114" xr:uid="{00000000-0005-0000-0000-00002A0C0000}"/>
    <cellStyle name="Normal 25 3 2" xfId="3115" xr:uid="{00000000-0005-0000-0000-00002B0C0000}"/>
    <cellStyle name="Normal 25_Cntry_of_Incorporation" xfId="3116" xr:uid="{00000000-0005-0000-0000-00002C0C0000}"/>
    <cellStyle name="Normal 26" xfId="3117" xr:uid="{00000000-0005-0000-0000-00002D0C0000}"/>
    <cellStyle name="Normal 26 2" xfId="3118" xr:uid="{00000000-0005-0000-0000-00002E0C0000}"/>
    <cellStyle name="Normal 26 3" xfId="3119" xr:uid="{00000000-0005-0000-0000-00002F0C0000}"/>
    <cellStyle name="Normal 26_Cntry_of_Incorporation" xfId="3120" xr:uid="{00000000-0005-0000-0000-0000300C0000}"/>
    <cellStyle name="Normal 27" xfId="3121" xr:uid="{00000000-0005-0000-0000-0000310C0000}"/>
    <cellStyle name="Normal 27 2" xfId="3122" xr:uid="{00000000-0005-0000-0000-0000320C0000}"/>
    <cellStyle name="Normal 27 3" xfId="3123" xr:uid="{00000000-0005-0000-0000-0000330C0000}"/>
    <cellStyle name="Normal 27 3 2" xfId="3124" xr:uid="{00000000-0005-0000-0000-0000340C0000}"/>
    <cellStyle name="Normal 27 4" xfId="3125" xr:uid="{00000000-0005-0000-0000-0000350C0000}"/>
    <cellStyle name="Normal 27_Cntry_of_Incorporation" xfId="3126" xr:uid="{00000000-0005-0000-0000-0000360C0000}"/>
    <cellStyle name="Normal 28" xfId="3127" xr:uid="{00000000-0005-0000-0000-0000370C0000}"/>
    <cellStyle name="Normal 28 2" xfId="3128" xr:uid="{00000000-0005-0000-0000-0000380C0000}"/>
    <cellStyle name="Normal 28 3" xfId="3129" xr:uid="{00000000-0005-0000-0000-0000390C0000}"/>
    <cellStyle name="Normal 28_Cntry_of_Incorporation" xfId="3130" xr:uid="{00000000-0005-0000-0000-00003A0C0000}"/>
    <cellStyle name="Normal 29" xfId="3131" xr:uid="{00000000-0005-0000-0000-00003B0C0000}"/>
    <cellStyle name="Normal 29 2" xfId="3132" xr:uid="{00000000-0005-0000-0000-00003C0C0000}"/>
    <cellStyle name="Normal 29 3" xfId="3133" xr:uid="{00000000-0005-0000-0000-00003D0C0000}"/>
    <cellStyle name="Normal 29_Cntry_of_Incorporation" xfId="3134" xr:uid="{00000000-0005-0000-0000-00003E0C0000}"/>
    <cellStyle name="Normal 3" xfId="3135" xr:uid="{00000000-0005-0000-0000-00003F0C0000}"/>
    <cellStyle name="Normal 3 10" xfId="3136" xr:uid="{00000000-0005-0000-0000-0000400C0000}"/>
    <cellStyle name="Normal 3 10 2" xfId="3137" xr:uid="{00000000-0005-0000-0000-0000410C0000}"/>
    <cellStyle name="Normal 3 10_Cntry_of_Incorporation" xfId="3138" xr:uid="{00000000-0005-0000-0000-0000420C0000}"/>
    <cellStyle name="Normal 3 11" xfId="3139" xr:uid="{00000000-0005-0000-0000-0000430C0000}"/>
    <cellStyle name="Normal 3 11 2" xfId="3140" xr:uid="{00000000-0005-0000-0000-0000440C0000}"/>
    <cellStyle name="Normal 3 11_Cntry_of_Incorporation" xfId="3141" xr:uid="{00000000-0005-0000-0000-0000450C0000}"/>
    <cellStyle name="Normal 3 12" xfId="3142" xr:uid="{00000000-0005-0000-0000-0000460C0000}"/>
    <cellStyle name="Normal 3 13" xfId="3143" xr:uid="{00000000-0005-0000-0000-0000470C0000}"/>
    <cellStyle name="Normal 3 13 2" xfId="3144" xr:uid="{00000000-0005-0000-0000-0000480C0000}"/>
    <cellStyle name="Normal 3 14" xfId="3145" xr:uid="{00000000-0005-0000-0000-0000490C0000}"/>
    <cellStyle name="Normal 3 15" xfId="3146" xr:uid="{00000000-0005-0000-0000-00004A0C0000}"/>
    <cellStyle name="Normal 3 15 2" xfId="3147" xr:uid="{00000000-0005-0000-0000-00004B0C0000}"/>
    <cellStyle name="Normal 3 15 3" xfId="3148" xr:uid="{00000000-0005-0000-0000-00004C0C0000}"/>
    <cellStyle name="Normal 3 16" xfId="3149" xr:uid="{00000000-0005-0000-0000-00004D0C0000}"/>
    <cellStyle name="Normal 3 16 2" xfId="3150" xr:uid="{00000000-0005-0000-0000-00004E0C0000}"/>
    <cellStyle name="Normal 3 16 3" xfId="3151" xr:uid="{00000000-0005-0000-0000-00004F0C0000}"/>
    <cellStyle name="Normal 3 16 4" xfId="3152" xr:uid="{00000000-0005-0000-0000-0000500C0000}"/>
    <cellStyle name="Normal 3 17" xfId="3153" xr:uid="{00000000-0005-0000-0000-0000510C0000}"/>
    <cellStyle name="Normal 3 17 2" xfId="3154" xr:uid="{00000000-0005-0000-0000-0000520C0000}"/>
    <cellStyle name="Normal 3 17 3" xfId="3155" xr:uid="{00000000-0005-0000-0000-0000530C0000}"/>
    <cellStyle name="Normal 3 18" xfId="3156" xr:uid="{00000000-0005-0000-0000-0000540C0000}"/>
    <cellStyle name="Normal 3 18 2" xfId="3157" xr:uid="{00000000-0005-0000-0000-0000550C0000}"/>
    <cellStyle name="Normal 3 18 2 2" xfId="3158" xr:uid="{00000000-0005-0000-0000-0000560C0000}"/>
    <cellStyle name="Normal 3 19" xfId="3159" xr:uid="{00000000-0005-0000-0000-0000570C0000}"/>
    <cellStyle name="Normal 3 19 2" xfId="3160" xr:uid="{00000000-0005-0000-0000-0000580C0000}"/>
    <cellStyle name="Normal 3 19 2 2" xfId="3161" xr:uid="{00000000-0005-0000-0000-0000590C0000}"/>
    <cellStyle name="Normal 3 2" xfId="3162" xr:uid="{00000000-0005-0000-0000-00005A0C0000}"/>
    <cellStyle name="Normal 3 2 10" xfId="3163" xr:uid="{00000000-0005-0000-0000-00005B0C0000}"/>
    <cellStyle name="Normal 3 2 10 2" xfId="3164" xr:uid="{00000000-0005-0000-0000-00005C0C0000}"/>
    <cellStyle name="Normal 3 2 11" xfId="3165" xr:uid="{00000000-0005-0000-0000-00005D0C0000}"/>
    <cellStyle name="Normal 3 2 12" xfId="3166" xr:uid="{00000000-0005-0000-0000-00005E0C0000}"/>
    <cellStyle name="Normal 3 2 13" xfId="3167" xr:uid="{00000000-0005-0000-0000-00005F0C0000}"/>
    <cellStyle name="Normal 3 2 14" xfId="3168" xr:uid="{00000000-0005-0000-0000-0000600C0000}"/>
    <cellStyle name="Normal 3 2 2" xfId="3169" xr:uid="{00000000-0005-0000-0000-0000610C0000}"/>
    <cellStyle name="Normal 3 2 2 2" xfId="3170" xr:uid="{00000000-0005-0000-0000-0000620C0000}"/>
    <cellStyle name="Normal 3 2 2 3" xfId="3171" xr:uid="{00000000-0005-0000-0000-0000630C0000}"/>
    <cellStyle name="Normal 3 2 2 4" xfId="3172" xr:uid="{00000000-0005-0000-0000-0000640C0000}"/>
    <cellStyle name="Normal 3 2 2 4 2" xfId="3173" xr:uid="{00000000-0005-0000-0000-0000650C0000}"/>
    <cellStyle name="Normal 3 2 2 5" xfId="3174" xr:uid="{00000000-0005-0000-0000-0000660C0000}"/>
    <cellStyle name="Normal 3 2 2_Cntry_of_Incorporation" xfId="3175" xr:uid="{00000000-0005-0000-0000-0000670C0000}"/>
    <cellStyle name="Normal 3 2 3" xfId="3176" xr:uid="{00000000-0005-0000-0000-0000680C0000}"/>
    <cellStyle name="Normal 3 2 3 2" xfId="3177" xr:uid="{00000000-0005-0000-0000-0000690C0000}"/>
    <cellStyle name="Normal 3 2 3 3" xfId="3178" xr:uid="{00000000-0005-0000-0000-00006A0C0000}"/>
    <cellStyle name="Normal 3 2 3 4" xfId="3179" xr:uid="{00000000-0005-0000-0000-00006B0C0000}"/>
    <cellStyle name="Normal 3 2 3_Cntry_of_Incorporation" xfId="3180" xr:uid="{00000000-0005-0000-0000-00006C0C0000}"/>
    <cellStyle name="Normal 3 2 4" xfId="3181" xr:uid="{00000000-0005-0000-0000-00006D0C0000}"/>
    <cellStyle name="Normal 3 2 4 2" xfId="3182" xr:uid="{00000000-0005-0000-0000-00006E0C0000}"/>
    <cellStyle name="Normal 3 2 4 3" xfId="3183" xr:uid="{00000000-0005-0000-0000-00006F0C0000}"/>
    <cellStyle name="Normal 3 2 4_Cntry_of_Incorporation" xfId="3184" xr:uid="{00000000-0005-0000-0000-0000700C0000}"/>
    <cellStyle name="Normal 3 2 5" xfId="3185" xr:uid="{00000000-0005-0000-0000-0000710C0000}"/>
    <cellStyle name="Normal 3 2 5 2" xfId="3186" xr:uid="{00000000-0005-0000-0000-0000720C0000}"/>
    <cellStyle name="Normal 3 2 5 3" xfId="3187" xr:uid="{00000000-0005-0000-0000-0000730C0000}"/>
    <cellStyle name="Normal 3 2 5_Cntry_of_Incorporation" xfId="3188" xr:uid="{00000000-0005-0000-0000-0000740C0000}"/>
    <cellStyle name="Normal 3 2 6" xfId="3189" xr:uid="{00000000-0005-0000-0000-0000750C0000}"/>
    <cellStyle name="Normal 3 2 7" xfId="3190" xr:uid="{00000000-0005-0000-0000-0000760C0000}"/>
    <cellStyle name="Normal 3 2 8" xfId="3191" xr:uid="{00000000-0005-0000-0000-0000770C0000}"/>
    <cellStyle name="Normal 3 2 8 2" xfId="3192" xr:uid="{00000000-0005-0000-0000-0000780C0000}"/>
    <cellStyle name="Normal 3 2 9" xfId="3193" xr:uid="{00000000-0005-0000-0000-0000790C0000}"/>
    <cellStyle name="Normal 3 2 9 2" xfId="3194" xr:uid="{00000000-0005-0000-0000-00007A0C0000}"/>
    <cellStyle name="Normal 3 2_Cntry_of_Incorporation" xfId="3195" xr:uid="{00000000-0005-0000-0000-00007B0C0000}"/>
    <cellStyle name="Normal 3 20" xfId="3196" xr:uid="{00000000-0005-0000-0000-00007C0C0000}"/>
    <cellStyle name="Normal 3 20 2" xfId="3197" xr:uid="{00000000-0005-0000-0000-00007D0C0000}"/>
    <cellStyle name="Normal 3 21" xfId="3198" xr:uid="{00000000-0005-0000-0000-00007E0C0000}"/>
    <cellStyle name="Normal 3 21 2" xfId="3199" xr:uid="{00000000-0005-0000-0000-00007F0C0000}"/>
    <cellStyle name="Normal 3 22" xfId="3200" xr:uid="{00000000-0005-0000-0000-0000800C0000}"/>
    <cellStyle name="Normal 3 22 2" xfId="3201" xr:uid="{00000000-0005-0000-0000-0000810C0000}"/>
    <cellStyle name="Normal 3 23" xfId="3202" xr:uid="{00000000-0005-0000-0000-0000820C0000}"/>
    <cellStyle name="Normal 3 23 2" xfId="3203" xr:uid="{00000000-0005-0000-0000-0000830C0000}"/>
    <cellStyle name="Normal 3 24" xfId="3204" xr:uid="{00000000-0005-0000-0000-0000840C0000}"/>
    <cellStyle name="Normal 3 25" xfId="3205" xr:uid="{00000000-0005-0000-0000-0000850C0000}"/>
    <cellStyle name="Normal 3 26" xfId="3206" xr:uid="{00000000-0005-0000-0000-0000860C0000}"/>
    <cellStyle name="Normal 3 27" xfId="3207" xr:uid="{00000000-0005-0000-0000-0000870C0000}"/>
    <cellStyle name="Normal 3 28" xfId="3208" xr:uid="{00000000-0005-0000-0000-0000880C0000}"/>
    <cellStyle name="Normal 3 29" xfId="3209" xr:uid="{00000000-0005-0000-0000-0000890C0000}"/>
    <cellStyle name="Normal 3 3" xfId="3210" xr:uid="{00000000-0005-0000-0000-00008A0C0000}"/>
    <cellStyle name="Normal 3 3 10" xfId="3211" xr:uid="{00000000-0005-0000-0000-00008B0C0000}"/>
    <cellStyle name="Normal 3 3 10 2" xfId="3212" xr:uid="{00000000-0005-0000-0000-00008C0C0000}"/>
    <cellStyle name="Normal 3 3 11" xfId="3213" xr:uid="{00000000-0005-0000-0000-00008D0C0000}"/>
    <cellStyle name="Normal 3 3 12" xfId="3214" xr:uid="{00000000-0005-0000-0000-00008E0C0000}"/>
    <cellStyle name="Normal 3 3 13" xfId="3215" xr:uid="{00000000-0005-0000-0000-00008F0C0000}"/>
    <cellStyle name="Normal 3 3 14" xfId="3216" xr:uid="{00000000-0005-0000-0000-0000900C0000}"/>
    <cellStyle name="Normal 3 3 15" xfId="3217" xr:uid="{00000000-0005-0000-0000-0000910C0000}"/>
    <cellStyle name="Normal 3 3 2" xfId="3218" xr:uid="{00000000-0005-0000-0000-0000920C0000}"/>
    <cellStyle name="Normal 3 3 2 2" xfId="3219" xr:uid="{00000000-0005-0000-0000-0000930C0000}"/>
    <cellStyle name="Normal 3 3 2 3" xfId="3220" xr:uid="{00000000-0005-0000-0000-0000940C0000}"/>
    <cellStyle name="Normal 3 3 2 4" xfId="3221" xr:uid="{00000000-0005-0000-0000-0000950C0000}"/>
    <cellStyle name="Normal 3 3 2 5" xfId="3222" xr:uid="{00000000-0005-0000-0000-0000960C0000}"/>
    <cellStyle name="Normal 3 3 2_Cntry_of_Incorporation" xfId="3223" xr:uid="{00000000-0005-0000-0000-0000970C0000}"/>
    <cellStyle name="Normal 3 3 3" xfId="3224" xr:uid="{00000000-0005-0000-0000-0000980C0000}"/>
    <cellStyle name="Normal 3 3 3 2" xfId="3225" xr:uid="{00000000-0005-0000-0000-0000990C0000}"/>
    <cellStyle name="Normal 3 3 3 3" xfId="3226" xr:uid="{00000000-0005-0000-0000-00009A0C0000}"/>
    <cellStyle name="Normal 3 3 3_Cntry_of_Incorporation" xfId="3227" xr:uid="{00000000-0005-0000-0000-00009B0C0000}"/>
    <cellStyle name="Normal 3 3 4" xfId="3228" xr:uid="{00000000-0005-0000-0000-00009C0C0000}"/>
    <cellStyle name="Normal 3 3 4 2" xfId="3229" xr:uid="{00000000-0005-0000-0000-00009D0C0000}"/>
    <cellStyle name="Normal 3 3 4 3" xfId="3230" xr:uid="{00000000-0005-0000-0000-00009E0C0000}"/>
    <cellStyle name="Normal 3 3 4_Cntry_of_Incorporation" xfId="3231" xr:uid="{00000000-0005-0000-0000-00009F0C0000}"/>
    <cellStyle name="Normal 3 3 5" xfId="3232" xr:uid="{00000000-0005-0000-0000-0000A00C0000}"/>
    <cellStyle name="Normal 3 3 6" xfId="3233" xr:uid="{00000000-0005-0000-0000-0000A10C0000}"/>
    <cellStyle name="Normal 3 3 7" xfId="3234" xr:uid="{00000000-0005-0000-0000-0000A20C0000}"/>
    <cellStyle name="Normal 3 3 7 2" xfId="3235" xr:uid="{00000000-0005-0000-0000-0000A30C0000}"/>
    <cellStyle name="Normal 3 3 8" xfId="3236" xr:uid="{00000000-0005-0000-0000-0000A40C0000}"/>
    <cellStyle name="Normal 3 3 8 2" xfId="3237" xr:uid="{00000000-0005-0000-0000-0000A50C0000}"/>
    <cellStyle name="Normal 3 3 9" xfId="3238" xr:uid="{00000000-0005-0000-0000-0000A60C0000}"/>
    <cellStyle name="Normal 3 3 9 2" xfId="3239" xr:uid="{00000000-0005-0000-0000-0000A70C0000}"/>
    <cellStyle name="Normal 3 3_Cntry_of_Incorporation" xfId="3240" xr:uid="{00000000-0005-0000-0000-0000A80C0000}"/>
    <cellStyle name="Normal 3 30" xfId="3241" xr:uid="{00000000-0005-0000-0000-0000A90C0000}"/>
    <cellStyle name="Normal 3 31" xfId="3242" xr:uid="{00000000-0005-0000-0000-0000AA0C0000}"/>
    <cellStyle name="Normal 3 32" xfId="3243" xr:uid="{00000000-0005-0000-0000-0000AB0C0000}"/>
    <cellStyle name="Normal 3 33" xfId="3244" xr:uid="{00000000-0005-0000-0000-0000AC0C0000}"/>
    <cellStyle name="Normal 3 34" xfId="3245" xr:uid="{00000000-0005-0000-0000-0000AD0C0000}"/>
    <cellStyle name="Normal 3 35" xfId="3246" xr:uid="{00000000-0005-0000-0000-0000AE0C0000}"/>
    <cellStyle name="Normal 3 36" xfId="3247" xr:uid="{00000000-0005-0000-0000-0000AF0C0000}"/>
    <cellStyle name="Normal 3 37" xfId="3248" xr:uid="{00000000-0005-0000-0000-0000B00C0000}"/>
    <cellStyle name="Normal 3 38" xfId="3249" xr:uid="{00000000-0005-0000-0000-0000B10C0000}"/>
    <cellStyle name="Normal 3 39" xfId="3250" xr:uid="{00000000-0005-0000-0000-0000B20C0000}"/>
    <cellStyle name="Normal 3 4" xfId="3251" xr:uid="{00000000-0005-0000-0000-0000B30C0000}"/>
    <cellStyle name="Normal 3 4 10" xfId="3252" xr:uid="{00000000-0005-0000-0000-0000B40C0000}"/>
    <cellStyle name="Normal 3 4 2" xfId="3253" xr:uid="{00000000-0005-0000-0000-0000B50C0000}"/>
    <cellStyle name="Normal 3 4 2 2" xfId="3254" xr:uid="{00000000-0005-0000-0000-0000B60C0000}"/>
    <cellStyle name="Normal 3 4 2 3" xfId="3255" xr:uid="{00000000-0005-0000-0000-0000B70C0000}"/>
    <cellStyle name="Normal 3 4 3" xfId="3256" xr:uid="{00000000-0005-0000-0000-0000B80C0000}"/>
    <cellStyle name="Normal 3 4 4" xfId="3257" xr:uid="{00000000-0005-0000-0000-0000B90C0000}"/>
    <cellStyle name="Normal 3 4 5" xfId="3258" xr:uid="{00000000-0005-0000-0000-0000BA0C0000}"/>
    <cellStyle name="Normal 3 4 6" xfId="3259" xr:uid="{00000000-0005-0000-0000-0000BB0C0000}"/>
    <cellStyle name="Normal 3 4 7" xfId="3260" xr:uid="{00000000-0005-0000-0000-0000BC0C0000}"/>
    <cellStyle name="Normal 3 4 8" xfId="3261" xr:uid="{00000000-0005-0000-0000-0000BD0C0000}"/>
    <cellStyle name="Normal 3 4 9" xfId="3262" xr:uid="{00000000-0005-0000-0000-0000BE0C0000}"/>
    <cellStyle name="Normal 3 4_Cntry_of_Incorporation" xfId="3263" xr:uid="{00000000-0005-0000-0000-0000BF0C0000}"/>
    <cellStyle name="Normal 3 40" xfId="3264" xr:uid="{00000000-0005-0000-0000-0000C00C0000}"/>
    <cellStyle name="Normal 3 41" xfId="3265" xr:uid="{00000000-0005-0000-0000-0000C10C0000}"/>
    <cellStyle name="Normal 3 5" xfId="3266" xr:uid="{00000000-0005-0000-0000-0000C20C0000}"/>
    <cellStyle name="Normal 3 5 10" xfId="3267" xr:uid="{00000000-0005-0000-0000-0000C30C0000}"/>
    <cellStyle name="Normal 3 5 11" xfId="3268" xr:uid="{00000000-0005-0000-0000-0000C40C0000}"/>
    <cellStyle name="Normal 3 5 2" xfId="3269" xr:uid="{00000000-0005-0000-0000-0000C50C0000}"/>
    <cellStyle name="Normal 3 5 3" xfId="3270" xr:uid="{00000000-0005-0000-0000-0000C60C0000}"/>
    <cellStyle name="Normal 3 5 4" xfId="3271" xr:uid="{00000000-0005-0000-0000-0000C70C0000}"/>
    <cellStyle name="Normal 3 5 5" xfId="3272" xr:uid="{00000000-0005-0000-0000-0000C80C0000}"/>
    <cellStyle name="Normal 3 5 6" xfId="3273" xr:uid="{00000000-0005-0000-0000-0000C90C0000}"/>
    <cellStyle name="Normal 3 5 7" xfId="3274" xr:uid="{00000000-0005-0000-0000-0000CA0C0000}"/>
    <cellStyle name="Normal 3 5 8" xfId="3275" xr:uid="{00000000-0005-0000-0000-0000CB0C0000}"/>
    <cellStyle name="Normal 3 5 9" xfId="3276" xr:uid="{00000000-0005-0000-0000-0000CC0C0000}"/>
    <cellStyle name="Normal 3 5_Cntry_of_Incorporation" xfId="3277" xr:uid="{00000000-0005-0000-0000-0000CD0C0000}"/>
    <cellStyle name="Normal 3 6" xfId="3278" xr:uid="{00000000-0005-0000-0000-0000CE0C0000}"/>
    <cellStyle name="Normal 3 6 10" xfId="3279" xr:uid="{00000000-0005-0000-0000-0000CF0C0000}"/>
    <cellStyle name="Normal 3 6 11" xfId="3280" xr:uid="{00000000-0005-0000-0000-0000D00C0000}"/>
    <cellStyle name="Normal 3 6 2" xfId="3281" xr:uid="{00000000-0005-0000-0000-0000D10C0000}"/>
    <cellStyle name="Normal 3 6 3" xfId="3282" xr:uid="{00000000-0005-0000-0000-0000D20C0000}"/>
    <cellStyle name="Normal 3 6 4" xfId="3283" xr:uid="{00000000-0005-0000-0000-0000D30C0000}"/>
    <cellStyle name="Normal 3 6 5" xfId="3284" xr:uid="{00000000-0005-0000-0000-0000D40C0000}"/>
    <cellStyle name="Normal 3 6 6" xfId="3285" xr:uid="{00000000-0005-0000-0000-0000D50C0000}"/>
    <cellStyle name="Normal 3 6 7" xfId="3286" xr:uid="{00000000-0005-0000-0000-0000D60C0000}"/>
    <cellStyle name="Normal 3 6 8" xfId="3287" xr:uid="{00000000-0005-0000-0000-0000D70C0000}"/>
    <cellStyle name="Normal 3 6 9" xfId="3288" xr:uid="{00000000-0005-0000-0000-0000D80C0000}"/>
    <cellStyle name="Normal 3 6_Cntry_of_Incorporation" xfId="3289" xr:uid="{00000000-0005-0000-0000-0000D90C0000}"/>
    <cellStyle name="Normal 3 7" xfId="3290" xr:uid="{00000000-0005-0000-0000-0000DA0C0000}"/>
    <cellStyle name="Normal 3 7 2" xfId="3291" xr:uid="{00000000-0005-0000-0000-0000DB0C0000}"/>
    <cellStyle name="Normal 3 7 3" xfId="3292" xr:uid="{00000000-0005-0000-0000-0000DC0C0000}"/>
    <cellStyle name="Normal 3 8" xfId="3293" xr:uid="{00000000-0005-0000-0000-0000DD0C0000}"/>
    <cellStyle name="Normal 3 8 2" xfId="3294" xr:uid="{00000000-0005-0000-0000-0000DE0C0000}"/>
    <cellStyle name="Normal 3 8_Cntry_of_Incorporation" xfId="3295" xr:uid="{00000000-0005-0000-0000-0000DF0C0000}"/>
    <cellStyle name="Normal 3 9" xfId="3296" xr:uid="{00000000-0005-0000-0000-0000E00C0000}"/>
    <cellStyle name="Normal 3 9 2" xfId="3297" xr:uid="{00000000-0005-0000-0000-0000E10C0000}"/>
    <cellStyle name="Normal 3 9_Cntry_of_Incorporation" xfId="3298" xr:uid="{00000000-0005-0000-0000-0000E20C0000}"/>
    <cellStyle name="Normal 3_Cntry_of_Incorporation" xfId="3299" xr:uid="{00000000-0005-0000-0000-0000E30C0000}"/>
    <cellStyle name="Normal 30" xfId="3300" xr:uid="{00000000-0005-0000-0000-0000E40C0000}"/>
    <cellStyle name="Normal 30 2" xfId="3301" xr:uid="{00000000-0005-0000-0000-0000E50C0000}"/>
    <cellStyle name="Normal 30 2 2" xfId="3302" xr:uid="{00000000-0005-0000-0000-0000E60C0000}"/>
    <cellStyle name="Normal 30 3" xfId="3303" xr:uid="{00000000-0005-0000-0000-0000E70C0000}"/>
    <cellStyle name="Normal 30_Cntry_of_Incorporation" xfId="3304" xr:uid="{00000000-0005-0000-0000-0000E80C0000}"/>
    <cellStyle name="Normal 31" xfId="3305" xr:uid="{00000000-0005-0000-0000-0000E90C0000}"/>
    <cellStyle name="Normal 31 2" xfId="3306" xr:uid="{00000000-0005-0000-0000-0000EA0C0000}"/>
    <cellStyle name="Normal 31 3" xfId="3307" xr:uid="{00000000-0005-0000-0000-0000EB0C0000}"/>
    <cellStyle name="Normal 31_Cntry_of_Incorporation" xfId="3308" xr:uid="{00000000-0005-0000-0000-0000EC0C0000}"/>
    <cellStyle name="Normal 32" xfId="3309" xr:uid="{00000000-0005-0000-0000-0000ED0C0000}"/>
    <cellStyle name="Normal 32 2" xfId="3310" xr:uid="{00000000-0005-0000-0000-0000EE0C0000}"/>
    <cellStyle name="Normal 32 3" xfId="3311" xr:uid="{00000000-0005-0000-0000-0000EF0C0000}"/>
    <cellStyle name="Normal 32_Cntry_of_Incorporation" xfId="3312" xr:uid="{00000000-0005-0000-0000-0000F00C0000}"/>
    <cellStyle name="Normal 33" xfId="3313" xr:uid="{00000000-0005-0000-0000-0000F10C0000}"/>
    <cellStyle name="Normal 33 2" xfId="3314" xr:uid="{00000000-0005-0000-0000-0000F20C0000}"/>
    <cellStyle name="Normal 33 3" xfId="3315" xr:uid="{00000000-0005-0000-0000-0000F30C0000}"/>
    <cellStyle name="Normal 33_Cntry_of_Incorporation" xfId="3316" xr:uid="{00000000-0005-0000-0000-0000F40C0000}"/>
    <cellStyle name="Normal 34" xfId="3317" xr:uid="{00000000-0005-0000-0000-0000F50C0000}"/>
    <cellStyle name="Normal 34 2" xfId="3318" xr:uid="{00000000-0005-0000-0000-0000F60C0000}"/>
    <cellStyle name="Normal 34 2 2" xfId="3319" xr:uid="{00000000-0005-0000-0000-0000F70C0000}"/>
    <cellStyle name="Normal 34 3" xfId="3320" xr:uid="{00000000-0005-0000-0000-0000F80C0000}"/>
    <cellStyle name="Normal 34_Cntry_of_Incorporation" xfId="3321" xr:uid="{00000000-0005-0000-0000-0000F90C0000}"/>
    <cellStyle name="Normal 35" xfId="3322" xr:uid="{00000000-0005-0000-0000-0000FA0C0000}"/>
    <cellStyle name="Normal 35 2" xfId="3323" xr:uid="{00000000-0005-0000-0000-0000FB0C0000}"/>
    <cellStyle name="Normal 35 2 2" xfId="3324" xr:uid="{00000000-0005-0000-0000-0000FC0C0000}"/>
    <cellStyle name="Normal 35 3" xfId="3325" xr:uid="{00000000-0005-0000-0000-0000FD0C0000}"/>
    <cellStyle name="Normal 35_Cntry_of_Incorporation" xfId="3326" xr:uid="{00000000-0005-0000-0000-0000FE0C0000}"/>
    <cellStyle name="Normal 36" xfId="3327" xr:uid="{00000000-0005-0000-0000-0000FF0C0000}"/>
    <cellStyle name="Normal 36 2" xfId="3328" xr:uid="{00000000-0005-0000-0000-0000000D0000}"/>
    <cellStyle name="Normal 36 2 2" xfId="3329" xr:uid="{00000000-0005-0000-0000-0000010D0000}"/>
    <cellStyle name="Normal 36 3" xfId="3330" xr:uid="{00000000-0005-0000-0000-0000020D0000}"/>
    <cellStyle name="Normal 36_Cntry_of_Incorporation" xfId="3331" xr:uid="{00000000-0005-0000-0000-0000030D0000}"/>
    <cellStyle name="Normal 37" xfId="3332" xr:uid="{00000000-0005-0000-0000-0000040D0000}"/>
    <cellStyle name="Normal 37 2" xfId="3333" xr:uid="{00000000-0005-0000-0000-0000050D0000}"/>
    <cellStyle name="Normal 37 2 2" xfId="3334" xr:uid="{00000000-0005-0000-0000-0000060D0000}"/>
    <cellStyle name="Normal 37 3" xfId="3335" xr:uid="{00000000-0005-0000-0000-0000070D0000}"/>
    <cellStyle name="Normal 37_Cntry_of_Incorporation" xfId="3336" xr:uid="{00000000-0005-0000-0000-0000080D0000}"/>
    <cellStyle name="Normal 38" xfId="3337" xr:uid="{00000000-0005-0000-0000-0000090D0000}"/>
    <cellStyle name="Normal 38 2" xfId="3338" xr:uid="{00000000-0005-0000-0000-00000A0D0000}"/>
    <cellStyle name="Normal 38 3" xfId="3339" xr:uid="{00000000-0005-0000-0000-00000B0D0000}"/>
    <cellStyle name="Normal 38_Cntry_of_Incorporation" xfId="3340" xr:uid="{00000000-0005-0000-0000-00000C0D0000}"/>
    <cellStyle name="Normal 39" xfId="3341" xr:uid="{00000000-0005-0000-0000-00000D0D0000}"/>
    <cellStyle name="Normal 39 2" xfId="3342" xr:uid="{00000000-0005-0000-0000-00000E0D0000}"/>
    <cellStyle name="Normal 39 3" xfId="3343" xr:uid="{00000000-0005-0000-0000-00000F0D0000}"/>
    <cellStyle name="Normal 39_Cntry_of_Incorporation" xfId="3344" xr:uid="{00000000-0005-0000-0000-0000100D0000}"/>
    <cellStyle name="Normal 4" xfId="3345" xr:uid="{00000000-0005-0000-0000-0000110D0000}"/>
    <cellStyle name="Normal 4 10" xfId="3346" xr:uid="{00000000-0005-0000-0000-0000120D0000}"/>
    <cellStyle name="Normal 4 11" xfId="3347" xr:uid="{00000000-0005-0000-0000-0000130D0000}"/>
    <cellStyle name="Normal 4 12" xfId="3348" xr:uid="{00000000-0005-0000-0000-0000140D0000}"/>
    <cellStyle name="Normal 4 13" xfId="3349" xr:uid="{00000000-0005-0000-0000-0000150D0000}"/>
    <cellStyle name="Normal 4 13 2" xfId="3350" xr:uid="{00000000-0005-0000-0000-0000160D0000}"/>
    <cellStyle name="Normal 4 13 2 2" xfId="3351" xr:uid="{00000000-0005-0000-0000-0000170D0000}"/>
    <cellStyle name="Normal 4 13 3" xfId="3352" xr:uid="{00000000-0005-0000-0000-0000180D0000}"/>
    <cellStyle name="Normal 4 14" xfId="3353" xr:uid="{00000000-0005-0000-0000-0000190D0000}"/>
    <cellStyle name="Normal 4 15" xfId="3354" xr:uid="{00000000-0005-0000-0000-00001A0D0000}"/>
    <cellStyle name="Normal 4 15 2" xfId="3355" xr:uid="{00000000-0005-0000-0000-00001B0D0000}"/>
    <cellStyle name="Normal 4 16" xfId="3356" xr:uid="{00000000-0005-0000-0000-00001C0D0000}"/>
    <cellStyle name="Normal 4 17" xfId="3357" xr:uid="{00000000-0005-0000-0000-00001D0D0000}"/>
    <cellStyle name="Normal 4 18" xfId="3358" xr:uid="{00000000-0005-0000-0000-00001E0D0000}"/>
    <cellStyle name="Normal 4 2" xfId="3359" xr:uid="{00000000-0005-0000-0000-00001F0D0000}"/>
    <cellStyle name="Normal 4 2 2" xfId="3360" xr:uid="{00000000-0005-0000-0000-0000200D0000}"/>
    <cellStyle name="Normal 4 2 2 2" xfId="3361" xr:uid="{00000000-0005-0000-0000-0000210D0000}"/>
    <cellStyle name="Normal 4 2 2 2 2" xfId="3362" xr:uid="{00000000-0005-0000-0000-0000220D0000}"/>
    <cellStyle name="Normal 4 2 3" xfId="3363" xr:uid="{00000000-0005-0000-0000-0000230D0000}"/>
    <cellStyle name="Normal 4 2 3 2" xfId="3364" xr:uid="{00000000-0005-0000-0000-0000240D0000}"/>
    <cellStyle name="Normal 4 2 4" xfId="3365" xr:uid="{00000000-0005-0000-0000-0000250D0000}"/>
    <cellStyle name="Normal 4 2 5" xfId="3366" xr:uid="{00000000-0005-0000-0000-0000260D0000}"/>
    <cellStyle name="Normal 4 2_Cntry_of_Incorporation" xfId="3367" xr:uid="{00000000-0005-0000-0000-0000270D0000}"/>
    <cellStyle name="Normal 4 3" xfId="3368" xr:uid="{00000000-0005-0000-0000-0000280D0000}"/>
    <cellStyle name="Normal 4 3 10" xfId="3369" xr:uid="{00000000-0005-0000-0000-0000290D0000}"/>
    <cellStyle name="Normal 4 3 2" xfId="3370" xr:uid="{00000000-0005-0000-0000-00002A0D0000}"/>
    <cellStyle name="Normal 4 3 2 2" xfId="3371" xr:uid="{00000000-0005-0000-0000-00002B0D0000}"/>
    <cellStyle name="Normal 4 3 2 2 2" xfId="3372" xr:uid="{00000000-0005-0000-0000-00002C0D0000}"/>
    <cellStyle name="Normal 4 3 2 2 3" xfId="3373" xr:uid="{00000000-0005-0000-0000-00002D0D0000}"/>
    <cellStyle name="Normal 4 3 2 2_Cntry_of_Incorporation" xfId="3374" xr:uid="{00000000-0005-0000-0000-00002E0D0000}"/>
    <cellStyle name="Normal 4 3 2 3" xfId="3375" xr:uid="{00000000-0005-0000-0000-00002F0D0000}"/>
    <cellStyle name="Normal 4 3 2 3 2" xfId="3376" xr:uid="{00000000-0005-0000-0000-0000300D0000}"/>
    <cellStyle name="Normal 4 3 2 3 3" xfId="3377" xr:uid="{00000000-0005-0000-0000-0000310D0000}"/>
    <cellStyle name="Normal 4 3 2 3_Cntry_of_Incorporation" xfId="3378" xr:uid="{00000000-0005-0000-0000-0000320D0000}"/>
    <cellStyle name="Normal 4 3 2 4" xfId="3379" xr:uid="{00000000-0005-0000-0000-0000330D0000}"/>
    <cellStyle name="Normal 4 3 2 4 2" xfId="3380" xr:uid="{00000000-0005-0000-0000-0000340D0000}"/>
    <cellStyle name="Normal 4 3 2 4 3" xfId="3381" xr:uid="{00000000-0005-0000-0000-0000350D0000}"/>
    <cellStyle name="Normal 4 3 2 4_Cntry_of_Incorporation" xfId="3382" xr:uid="{00000000-0005-0000-0000-0000360D0000}"/>
    <cellStyle name="Normal 4 3 2 5" xfId="3383" xr:uid="{00000000-0005-0000-0000-0000370D0000}"/>
    <cellStyle name="Normal 4 3 2 6" xfId="3384" xr:uid="{00000000-0005-0000-0000-0000380D0000}"/>
    <cellStyle name="Normal 4 3 2_Cntry_of_Incorporation" xfId="3385" xr:uid="{00000000-0005-0000-0000-0000390D0000}"/>
    <cellStyle name="Normal 4 3 3" xfId="3386" xr:uid="{00000000-0005-0000-0000-00003A0D0000}"/>
    <cellStyle name="Normal 4 3 3 2" xfId="3387" xr:uid="{00000000-0005-0000-0000-00003B0D0000}"/>
    <cellStyle name="Normal 4 3 3 3" xfId="3388" xr:uid="{00000000-0005-0000-0000-00003C0D0000}"/>
    <cellStyle name="Normal 4 3 3_Cntry_of_Incorporation" xfId="3389" xr:uid="{00000000-0005-0000-0000-00003D0D0000}"/>
    <cellStyle name="Normal 4 3 4" xfId="3390" xr:uid="{00000000-0005-0000-0000-00003E0D0000}"/>
    <cellStyle name="Normal 4 3 4 2" xfId="3391" xr:uid="{00000000-0005-0000-0000-00003F0D0000}"/>
    <cellStyle name="Normal 4 3 4 3" xfId="3392" xr:uid="{00000000-0005-0000-0000-0000400D0000}"/>
    <cellStyle name="Normal 4 3 4_Cntry_of_Incorporation" xfId="3393" xr:uid="{00000000-0005-0000-0000-0000410D0000}"/>
    <cellStyle name="Normal 4 3 5" xfId="3394" xr:uid="{00000000-0005-0000-0000-0000420D0000}"/>
    <cellStyle name="Normal 4 3 5 2" xfId="3395" xr:uid="{00000000-0005-0000-0000-0000430D0000}"/>
    <cellStyle name="Normal 4 3 5 3" xfId="3396" xr:uid="{00000000-0005-0000-0000-0000440D0000}"/>
    <cellStyle name="Normal 4 3 5_Cntry_of_Incorporation" xfId="3397" xr:uid="{00000000-0005-0000-0000-0000450D0000}"/>
    <cellStyle name="Normal 4 3 6" xfId="3398" xr:uid="{00000000-0005-0000-0000-0000460D0000}"/>
    <cellStyle name="Normal 4 3 7" xfId="3399" xr:uid="{00000000-0005-0000-0000-0000470D0000}"/>
    <cellStyle name="Normal 4 3 8" xfId="3400" xr:uid="{00000000-0005-0000-0000-0000480D0000}"/>
    <cellStyle name="Normal 4 3 9" xfId="3401" xr:uid="{00000000-0005-0000-0000-0000490D0000}"/>
    <cellStyle name="Normal 4 3_Cntry_of_Incorporation" xfId="3402" xr:uid="{00000000-0005-0000-0000-00004A0D0000}"/>
    <cellStyle name="Normal 4 4" xfId="3403" xr:uid="{00000000-0005-0000-0000-00004B0D0000}"/>
    <cellStyle name="Normal 4 4 2" xfId="3404" xr:uid="{00000000-0005-0000-0000-00004C0D0000}"/>
    <cellStyle name="Normal 4 4 3" xfId="3405" xr:uid="{00000000-0005-0000-0000-00004D0D0000}"/>
    <cellStyle name="Normal 4 4_Cntry_of_Incorporation" xfId="3406" xr:uid="{00000000-0005-0000-0000-00004E0D0000}"/>
    <cellStyle name="Normal 4 5" xfId="3407" xr:uid="{00000000-0005-0000-0000-00004F0D0000}"/>
    <cellStyle name="Normal 4 6" xfId="3408" xr:uid="{00000000-0005-0000-0000-0000500D0000}"/>
    <cellStyle name="Normal 4 7" xfId="3409" xr:uid="{00000000-0005-0000-0000-0000510D0000}"/>
    <cellStyle name="Normal 4 8" xfId="3410" xr:uid="{00000000-0005-0000-0000-0000520D0000}"/>
    <cellStyle name="Normal 4 9" xfId="3411" xr:uid="{00000000-0005-0000-0000-0000530D0000}"/>
    <cellStyle name="Normal 4_Cntry_of_Incorporation" xfId="3412" xr:uid="{00000000-0005-0000-0000-0000540D0000}"/>
    <cellStyle name="Normal 40" xfId="3413" xr:uid="{00000000-0005-0000-0000-0000550D0000}"/>
    <cellStyle name="Normal 40 2" xfId="3414" xr:uid="{00000000-0005-0000-0000-0000560D0000}"/>
    <cellStyle name="Normal 40_Cntry_of_Incorporation" xfId="3415" xr:uid="{00000000-0005-0000-0000-0000570D0000}"/>
    <cellStyle name="Normal 41" xfId="3416" xr:uid="{00000000-0005-0000-0000-0000580D0000}"/>
    <cellStyle name="Normal 41 2" xfId="3417" xr:uid="{00000000-0005-0000-0000-0000590D0000}"/>
    <cellStyle name="Normal 41_Cntry_of_Incorporation" xfId="3418" xr:uid="{00000000-0005-0000-0000-00005A0D0000}"/>
    <cellStyle name="Normal 42" xfId="3419" xr:uid="{00000000-0005-0000-0000-00005B0D0000}"/>
    <cellStyle name="Normal 42 2" xfId="3420" xr:uid="{00000000-0005-0000-0000-00005C0D0000}"/>
    <cellStyle name="Normal 42_Cntry_of_Incorporation" xfId="3421" xr:uid="{00000000-0005-0000-0000-00005D0D0000}"/>
    <cellStyle name="Normal 43" xfId="3422" xr:uid="{00000000-0005-0000-0000-00005E0D0000}"/>
    <cellStyle name="Normal 43 2" xfId="3423" xr:uid="{00000000-0005-0000-0000-00005F0D0000}"/>
    <cellStyle name="Normal 43_Cntry_of_Incorporation" xfId="3424" xr:uid="{00000000-0005-0000-0000-0000600D0000}"/>
    <cellStyle name="Normal 44" xfId="3425" xr:uid="{00000000-0005-0000-0000-0000610D0000}"/>
    <cellStyle name="Normal 44 2" xfId="3426" xr:uid="{00000000-0005-0000-0000-0000620D0000}"/>
    <cellStyle name="Normal 44_Cntry_of_Incorporation" xfId="3427" xr:uid="{00000000-0005-0000-0000-0000630D0000}"/>
    <cellStyle name="Normal 45" xfId="3428" xr:uid="{00000000-0005-0000-0000-0000640D0000}"/>
    <cellStyle name="Normal 45 2" xfId="3429" xr:uid="{00000000-0005-0000-0000-0000650D0000}"/>
    <cellStyle name="Normal 45_Cntry_of_Incorporation" xfId="3430" xr:uid="{00000000-0005-0000-0000-0000660D0000}"/>
    <cellStyle name="Normal 46" xfId="3431" xr:uid="{00000000-0005-0000-0000-0000670D0000}"/>
    <cellStyle name="Normal 46 2" xfId="3432" xr:uid="{00000000-0005-0000-0000-0000680D0000}"/>
    <cellStyle name="Normal 46_Cntry_of_Incorporation" xfId="3433" xr:uid="{00000000-0005-0000-0000-0000690D0000}"/>
    <cellStyle name="Normal 47" xfId="3434" xr:uid="{00000000-0005-0000-0000-00006A0D0000}"/>
    <cellStyle name="Normal 47 2" xfId="3435" xr:uid="{00000000-0005-0000-0000-00006B0D0000}"/>
    <cellStyle name="Normal 47_Cntry_of_Incorporation" xfId="3436" xr:uid="{00000000-0005-0000-0000-00006C0D0000}"/>
    <cellStyle name="Normal 48" xfId="3437" xr:uid="{00000000-0005-0000-0000-00006D0D0000}"/>
    <cellStyle name="Normal 48 2" xfId="3438" xr:uid="{00000000-0005-0000-0000-00006E0D0000}"/>
    <cellStyle name="Normal 48_Cntry_of_Incorporation" xfId="3439" xr:uid="{00000000-0005-0000-0000-00006F0D0000}"/>
    <cellStyle name="Normal 49" xfId="3440" xr:uid="{00000000-0005-0000-0000-0000700D0000}"/>
    <cellStyle name="Normal 49 2" xfId="3441" xr:uid="{00000000-0005-0000-0000-0000710D0000}"/>
    <cellStyle name="Normal 49_Cntry_of_Incorporation" xfId="3442" xr:uid="{00000000-0005-0000-0000-0000720D0000}"/>
    <cellStyle name="Normal 5" xfId="3443" xr:uid="{00000000-0005-0000-0000-0000730D0000}"/>
    <cellStyle name="Normal 5 2" xfId="3444" xr:uid="{00000000-0005-0000-0000-0000740D0000}"/>
    <cellStyle name="Normal 5 2 2" xfId="3445" xr:uid="{00000000-0005-0000-0000-0000750D0000}"/>
    <cellStyle name="Normal 5 3" xfId="3446" xr:uid="{00000000-0005-0000-0000-0000760D0000}"/>
    <cellStyle name="Normal 5 3 2" xfId="3447" xr:uid="{00000000-0005-0000-0000-0000770D0000}"/>
    <cellStyle name="Normal 5 3 2 2" xfId="3448" xr:uid="{00000000-0005-0000-0000-0000780D0000}"/>
    <cellStyle name="Normal 5 4" xfId="3449" xr:uid="{00000000-0005-0000-0000-0000790D0000}"/>
    <cellStyle name="Normal 5 4 2" xfId="3450" xr:uid="{00000000-0005-0000-0000-00007A0D0000}"/>
    <cellStyle name="Normal 5 4 2 2" xfId="3451" xr:uid="{00000000-0005-0000-0000-00007B0D0000}"/>
    <cellStyle name="Normal 5 5" xfId="3452" xr:uid="{00000000-0005-0000-0000-00007C0D0000}"/>
    <cellStyle name="Normal 5 5 2" xfId="3453" xr:uid="{00000000-0005-0000-0000-00007D0D0000}"/>
    <cellStyle name="Normal 5 6" xfId="3454" xr:uid="{00000000-0005-0000-0000-00007E0D0000}"/>
    <cellStyle name="Normal 5_Cntry_of_Incorporation" xfId="3455" xr:uid="{00000000-0005-0000-0000-00007F0D0000}"/>
    <cellStyle name="Normal 50" xfId="3456" xr:uid="{00000000-0005-0000-0000-0000800D0000}"/>
    <cellStyle name="Normal 50 2" xfId="3457" xr:uid="{00000000-0005-0000-0000-0000810D0000}"/>
    <cellStyle name="Normal 50_Cntry_of_Incorporation" xfId="3458" xr:uid="{00000000-0005-0000-0000-0000820D0000}"/>
    <cellStyle name="Normal 51" xfId="3459" xr:uid="{00000000-0005-0000-0000-0000830D0000}"/>
    <cellStyle name="Normal 51 2" xfId="3460" xr:uid="{00000000-0005-0000-0000-0000840D0000}"/>
    <cellStyle name="Normal 51_Cntry_of_Incorporation" xfId="3461" xr:uid="{00000000-0005-0000-0000-0000850D0000}"/>
    <cellStyle name="Normal 52" xfId="3462" xr:uid="{00000000-0005-0000-0000-0000860D0000}"/>
    <cellStyle name="Normal 52 2" xfId="3463" xr:uid="{00000000-0005-0000-0000-0000870D0000}"/>
    <cellStyle name="Normal 52_Cntry_of_Incorporation" xfId="3464" xr:uid="{00000000-0005-0000-0000-0000880D0000}"/>
    <cellStyle name="Normal 53" xfId="3465" xr:uid="{00000000-0005-0000-0000-0000890D0000}"/>
    <cellStyle name="Normal 53 2" xfId="3466" xr:uid="{00000000-0005-0000-0000-00008A0D0000}"/>
    <cellStyle name="Normal 53_Cntry_of_Incorporation" xfId="3467" xr:uid="{00000000-0005-0000-0000-00008B0D0000}"/>
    <cellStyle name="Normal 54" xfId="3468" xr:uid="{00000000-0005-0000-0000-00008C0D0000}"/>
    <cellStyle name="Normal 54 2" xfId="3469" xr:uid="{00000000-0005-0000-0000-00008D0D0000}"/>
    <cellStyle name="Normal 54_Cntry_of_Incorporation" xfId="3470" xr:uid="{00000000-0005-0000-0000-00008E0D0000}"/>
    <cellStyle name="Normal 55" xfId="3471" xr:uid="{00000000-0005-0000-0000-00008F0D0000}"/>
    <cellStyle name="Normal 55 2" xfId="3472" xr:uid="{00000000-0005-0000-0000-0000900D0000}"/>
    <cellStyle name="Normal 55_Cntry_of_Incorporation" xfId="3473" xr:uid="{00000000-0005-0000-0000-0000910D0000}"/>
    <cellStyle name="Normal 56" xfId="3474" xr:uid="{00000000-0005-0000-0000-0000920D0000}"/>
    <cellStyle name="Normal 56 2" xfId="3475" xr:uid="{00000000-0005-0000-0000-0000930D0000}"/>
    <cellStyle name="Normal 56_Cntry_of_Incorporation" xfId="3476" xr:uid="{00000000-0005-0000-0000-0000940D0000}"/>
    <cellStyle name="Normal 57" xfId="3477" xr:uid="{00000000-0005-0000-0000-0000950D0000}"/>
    <cellStyle name="Normal 57 2" xfId="3478" xr:uid="{00000000-0005-0000-0000-0000960D0000}"/>
    <cellStyle name="Normal 57_Cntry_of_Incorporation" xfId="3479" xr:uid="{00000000-0005-0000-0000-0000970D0000}"/>
    <cellStyle name="Normal 58" xfId="3480" xr:uid="{00000000-0005-0000-0000-0000980D0000}"/>
    <cellStyle name="Normal 58 2" xfId="3481" xr:uid="{00000000-0005-0000-0000-0000990D0000}"/>
    <cellStyle name="Normal 58_Cntry_of_Incorporation" xfId="3482" xr:uid="{00000000-0005-0000-0000-00009A0D0000}"/>
    <cellStyle name="Normal 59" xfId="3483" xr:uid="{00000000-0005-0000-0000-00009B0D0000}"/>
    <cellStyle name="Normal 59 2" xfId="3484" xr:uid="{00000000-0005-0000-0000-00009C0D0000}"/>
    <cellStyle name="Normal 59_Cntry_of_Incorporation" xfId="3485" xr:uid="{00000000-0005-0000-0000-00009D0D0000}"/>
    <cellStyle name="Normal 6" xfId="3486" xr:uid="{00000000-0005-0000-0000-00009E0D0000}"/>
    <cellStyle name="Normal 6 10" xfId="3487" xr:uid="{00000000-0005-0000-0000-00009F0D0000}"/>
    <cellStyle name="Normal 6 10 2" xfId="3488" xr:uid="{00000000-0005-0000-0000-0000A00D0000}"/>
    <cellStyle name="Normal 6 11" xfId="3489" xr:uid="{00000000-0005-0000-0000-0000A10D0000}"/>
    <cellStyle name="Normal 6 12" xfId="3490" xr:uid="{00000000-0005-0000-0000-0000A20D0000}"/>
    <cellStyle name="Normal 6 2" xfId="3491" xr:uid="{00000000-0005-0000-0000-0000A30D0000}"/>
    <cellStyle name="Normal 6 2 2" xfId="3492" xr:uid="{00000000-0005-0000-0000-0000A40D0000}"/>
    <cellStyle name="Normal 6 2 3" xfId="3493" xr:uid="{00000000-0005-0000-0000-0000A50D0000}"/>
    <cellStyle name="Normal 6 2 4" xfId="3494" xr:uid="{00000000-0005-0000-0000-0000A60D0000}"/>
    <cellStyle name="Normal 6 2_Cntry_of_Incorporation" xfId="3495" xr:uid="{00000000-0005-0000-0000-0000A70D0000}"/>
    <cellStyle name="Normal 6 3" xfId="3496" xr:uid="{00000000-0005-0000-0000-0000A80D0000}"/>
    <cellStyle name="Normal 6 3 2" xfId="3497" xr:uid="{00000000-0005-0000-0000-0000A90D0000}"/>
    <cellStyle name="Normal 6 3 3" xfId="3498" xr:uid="{00000000-0005-0000-0000-0000AA0D0000}"/>
    <cellStyle name="Normal 6 3_Cntry_of_Incorporation" xfId="3499" xr:uid="{00000000-0005-0000-0000-0000AB0D0000}"/>
    <cellStyle name="Normal 6 4" xfId="3500" xr:uid="{00000000-0005-0000-0000-0000AC0D0000}"/>
    <cellStyle name="Normal 6 4 2" xfId="3501" xr:uid="{00000000-0005-0000-0000-0000AD0D0000}"/>
    <cellStyle name="Normal 6 4 3" xfId="3502" xr:uid="{00000000-0005-0000-0000-0000AE0D0000}"/>
    <cellStyle name="Normal 6 4 4" xfId="3503" xr:uid="{00000000-0005-0000-0000-0000AF0D0000}"/>
    <cellStyle name="Normal 6 4_Cntry_of_Incorporation" xfId="3504" xr:uid="{00000000-0005-0000-0000-0000B00D0000}"/>
    <cellStyle name="Normal 6 5" xfId="3505" xr:uid="{00000000-0005-0000-0000-0000B10D0000}"/>
    <cellStyle name="Normal 6 5 2" xfId="3506" xr:uid="{00000000-0005-0000-0000-0000B20D0000}"/>
    <cellStyle name="Normal 6 5 3" xfId="3507" xr:uid="{00000000-0005-0000-0000-0000B30D0000}"/>
    <cellStyle name="Normal 6 5 4" xfId="3508" xr:uid="{00000000-0005-0000-0000-0000B40D0000}"/>
    <cellStyle name="Normal 6 5_Cntry_of_Incorporation" xfId="3509" xr:uid="{00000000-0005-0000-0000-0000B50D0000}"/>
    <cellStyle name="Normal 6 6" xfId="3510" xr:uid="{00000000-0005-0000-0000-0000B60D0000}"/>
    <cellStyle name="Normal 6 6 2" xfId="3511" xr:uid="{00000000-0005-0000-0000-0000B70D0000}"/>
    <cellStyle name="Normal 6 6 2 2" xfId="3512" xr:uid="{00000000-0005-0000-0000-0000B80D0000}"/>
    <cellStyle name="Normal 6 7" xfId="3513" xr:uid="{00000000-0005-0000-0000-0000B90D0000}"/>
    <cellStyle name="Normal 6 8" xfId="3514" xr:uid="{00000000-0005-0000-0000-0000BA0D0000}"/>
    <cellStyle name="Normal 6 8 2" xfId="3515" xr:uid="{00000000-0005-0000-0000-0000BB0D0000}"/>
    <cellStyle name="Normal 6 9" xfId="3516" xr:uid="{00000000-0005-0000-0000-0000BC0D0000}"/>
    <cellStyle name="Normal 6_Cntry_of_Incorporation" xfId="3517" xr:uid="{00000000-0005-0000-0000-0000BD0D0000}"/>
    <cellStyle name="Normal 60" xfId="3518" xr:uid="{00000000-0005-0000-0000-0000BE0D0000}"/>
    <cellStyle name="Normal 60 2" xfId="3519" xr:uid="{00000000-0005-0000-0000-0000BF0D0000}"/>
    <cellStyle name="Normal 60_Cntry_of_Incorporation" xfId="3520" xr:uid="{00000000-0005-0000-0000-0000C00D0000}"/>
    <cellStyle name="Normal 61" xfId="3521" xr:uid="{00000000-0005-0000-0000-0000C10D0000}"/>
    <cellStyle name="Normal 61 2" xfId="3522" xr:uid="{00000000-0005-0000-0000-0000C20D0000}"/>
    <cellStyle name="Normal 61_Cntry_of_Incorporation" xfId="3523" xr:uid="{00000000-0005-0000-0000-0000C30D0000}"/>
    <cellStyle name="Normal 62" xfId="3524" xr:uid="{00000000-0005-0000-0000-0000C40D0000}"/>
    <cellStyle name="Normal 63" xfId="3525" xr:uid="{00000000-0005-0000-0000-0000C50D0000}"/>
    <cellStyle name="Normal 64" xfId="3526" xr:uid="{00000000-0005-0000-0000-0000C60D0000}"/>
    <cellStyle name="Normal 65" xfId="3527" xr:uid="{00000000-0005-0000-0000-0000C70D0000}"/>
    <cellStyle name="Normal 66" xfId="3528" xr:uid="{00000000-0005-0000-0000-0000C80D0000}"/>
    <cellStyle name="Normal 67" xfId="3529" xr:uid="{00000000-0005-0000-0000-0000C90D0000}"/>
    <cellStyle name="Normal 68" xfId="3530" xr:uid="{00000000-0005-0000-0000-0000CA0D0000}"/>
    <cellStyle name="Normal 69" xfId="3531" xr:uid="{00000000-0005-0000-0000-0000CB0D0000}"/>
    <cellStyle name="Normal 7" xfId="3532" xr:uid="{00000000-0005-0000-0000-0000CC0D0000}"/>
    <cellStyle name="Normal 7 2" xfId="3533" xr:uid="{00000000-0005-0000-0000-0000CD0D0000}"/>
    <cellStyle name="Normal 7 2 2" xfId="3534" xr:uid="{00000000-0005-0000-0000-0000CE0D0000}"/>
    <cellStyle name="Normal 7 2 2 2" xfId="3535" xr:uid="{00000000-0005-0000-0000-0000CF0D0000}"/>
    <cellStyle name="Normal 7 3" xfId="3536" xr:uid="{00000000-0005-0000-0000-0000D00D0000}"/>
    <cellStyle name="Normal 7 3 2" xfId="3537" xr:uid="{00000000-0005-0000-0000-0000D10D0000}"/>
    <cellStyle name="Normal 7 3 3" xfId="3538" xr:uid="{00000000-0005-0000-0000-0000D20D0000}"/>
    <cellStyle name="Normal 7 3 3 2" xfId="3539" xr:uid="{00000000-0005-0000-0000-0000D30D0000}"/>
    <cellStyle name="Normal 7 4" xfId="3540" xr:uid="{00000000-0005-0000-0000-0000D40D0000}"/>
    <cellStyle name="Normal 7 4 2" xfId="3541" xr:uid="{00000000-0005-0000-0000-0000D50D0000}"/>
    <cellStyle name="Normal 7 5" xfId="3542" xr:uid="{00000000-0005-0000-0000-0000D60D0000}"/>
    <cellStyle name="Normal 7 6" xfId="3543" xr:uid="{00000000-0005-0000-0000-0000D70D0000}"/>
    <cellStyle name="Normal 7 6 2" xfId="3544" xr:uid="{00000000-0005-0000-0000-0000D80D0000}"/>
    <cellStyle name="Normal 7_Cntry_of_Incorporation" xfId="3545" xr:uid="{00000000-0005-0000-0000-0000D90D0000}"/>
    <cellStyle name="Normal 70" xfId="3546" xr:uid="{00000000-0005-0000-0000-0000DA0D0000}"/>
    <cellStyle name="Normal 71" xfId="3547" xr:uid="{00000000-0005-0000-0000-0000DB0D0000}"/>
    <cellStyle name="Normal 72" xfId="3548" xr:uid="{00000000-0005-0000-0000-0000DC0D0000}"/>
    <cellStyle name="Normal 73" xfId="3549" xr:uid="{00000000-0005-0000-0000-0000DD0D0000}"/>
    <cellStyle name="Normal 74" xfId="3550" xr:uid="{00000000-0005-0000-0000-0000DE0D0000}"/>
    <cellStyle name="Normal 74 2" xfId="3551" xr:uid="{00000000-0005-0000-0000-0000DF0D0000}"/>
    <cellStyle name="Normal 75" xfId="3552" xr:uid="{00000000-0005-0000-0000-0000E00D0000}"/>
    <cellStyle name="Normal 76" xfId="3553" xr:uid="{00000000-0005-0000-0000-0000E10D0000}"/>
    <cellStyle name="Normal 77" xfId="3554" xr:uid="{00000000-0005-0000-0000-0000E20D0000}"/>
    <cellStyle name="Normal 78" xfId="3555" xr:uid="{00000000-0005-0000-0000-0000E30D0000}"/>
    <cellStyle name="Normal 79" xfId="3556" xr:uid="{00000000-0005-0000-0000-0000E40D0000}"/>
    <cellStyle name="Normal 8" xfId="3557" xr:uid="{00000000-0005-0000-0000-0000E50D0000}"/>
    <cellStyle name="Normal 8 2" xfId="3558" xr:uid="{00000000-0005-0000-0000-0000E60D0000}"/>
    <cellStyle name="Normal 8 2 2" xfId="3559" xr:uid="{00000000-0005-0000-0000-0000E70D0000}"/>
    <cellStyle name="Normal 8 2 2 2" xfId="3560" xr:uid="{00000000-0005-0000-0000-0000E80D0000}"/>
    <cellStyle name="Normal 8 3" xfId="3561" xr:uid="{00000000-0005-0000-0000-0000E90D0000}"/>
    <cellStyle name="Normal 8 3 2" xfId="3562" xr:uid="{00000000-0005-0000-0000-0000EA0D0000}"/>
    <cellStyle name="Normal 8 3 3" xfId="3563" xr:uid="{00000000-0005-0000-0000-0000EB0D0000}"/>
    <cellStyle name="Normal 8 3 3 2" xfId="3564" xr:uid="{00000000-0005-0000-0000-0000EC0D0000}"/>
    <cellStyle name="Normal 8 3 4" xfId="3565" xr:uid="{00000000-0005-0000-0000-0000ED0D0000}"/>
    <cellStyle name="Normal 8 3 4 2" xfId="3566" xr:uid="{00000000-0005-0000-0000-0000EE0D0000}"/>
    <cellStyle name="Normal 8 4" xfId="3567" xr:uid="{00000000-0005-0000-0000-0000EF0D0000}"/>
    <cellStyle name="Normal 8 4 2" xfId="3568" xr:uid="{00000000-0005-0000-0000-0000F00D0000}"/>
    <cellStyle name="Normal 8 4 3" xfId="3569" xr:uid="{00000000-0005-0000-0000-0000F10D0000}"/>
    <cellStyle name="Normal 8 4 3 2" xfId="3570" xr:uid="{00000000-0005-0000-0000-0000F20D0000}"/>
    <cellStyle name="Normal 8 4 4" xfId="3571" xr:uid="{00000000-0005-0000-0000-0000F30D0000}"/>
    <cellStyle name="Normal 8 5" xfId="3572" xr:uid="{00000000-0005-0000-0000-0000F40D0000}"/>
    <cellStyle name="Normal 8 6" xfId="3573" xr:uid="{00000000-0005-0000-0000-0000F50D0000}"/>
    <cellStyle name="Normal 8 6 2" xfId="3574" xr:uid="{00000000-0005-0000-0000-0000F60D0000}"/>
    <cellStyle name="Normal 8 7" xfId="3575" xr:uid="{00000000-0005-0000-0000-0000F70D0000}"/>
    <cellStyle name="Normal 8_Cntry_of_Incorporation" xfId="3576" xr:uid="{00000000-0005-0000-0000-0000F80D0000}"/>
    <cellStyle name="Normal 80" xfId="3577" xr:uid="{00000000-0005-0000-0000-0000F90D0000}"/>
    <cellStyle name="Normal 81" xfId="3578" xr:uid="{00000000-0005-0000-0000-0000FA0D0000}"/>
    <cellStyle name="Normal 82" xfId="3579" xr:uid="{00000000-0005-0000-0000-0000FB0D0000}"/>
    <cellStyle name="Normal 83" xfId="3580" xr:uid="{00000000-0005-0000-0000-0000FC0D0000}"/>
    <cellStyle name="Normal 84" xfId="3581" xr:uid="{00000000-0005-0000-0000-0000FD0D0000}"/>
    <cellStyle name="Normal 85" xfId="3582" xr:uid="{00000000-0005-0000-0000-0000FE0D0000}"/>
    <cellStyle name="Normal 86" xfId="3583" xr:uid="{00000000-0005-0000-0000-0000FF0D0000}"/>
    <cellStyle name="Normal 87" xfId="3584" xr:uid="{00000000-0005-0000-0000-0000000E0000}"/>
    <cellStyle name="Normal 88" xfId="3585" xr:uid="{00000000-0005-0000-0000-0000010E0000}"/>
    <cellStyle name="Normal 89" xfId="3586" xr:uid="{00000000-0005-0000-0000-0000020E0000}"/>
    <cellStyle name="Normal 89 2" xfId="3587" xr:uid="{00000000-0005-0000-0000-0000030E0000}"/>
    <cellStyle name="Normal 89 2 2" xfId="3588" xr:uid="{00000000-0005-0000-0000-0000040E0000}"/>
    <cellStyle name="Normal 89 2 2 2" xfId="3589" xr:uid="{00000000-0005-0000-0000-0000050E0000}"/>
    <cellStyle name="Normal 89 2 3" xfId="3590" xr:uid="{00000000-0005-0000-0000-0000060E0000}"/>
    <cellStyle name="Normal 89 2 3 2" xfId="3591" xr:uid="{00000000-0005-0000-0000-0000070E0000}"/>
    <cellStyle name="Normal 89 2 4" xfId="3592" xr:uid="{00000000-0005-0000-0000-0000080E0000}"/>
    <cellStyle name="Normal 89 3" xfId="3593" xr:uid="{00000000-0005-0000-0000-0000090E0000}"/>
    <cellStyle name="Normal 9" xfId="3594" xr:uid="{00000000-0005-0000-0000-00000A0E0000}"/>
    <cellStyle name="Normal 9 2" xfId="3595" xr:uid="{00000000-0005-0000-0000-00000B0E0000}"/>
    <cellStyle name="Normal 9 2 2" xfId="3596" xr:uid="{00000000-0005-0000-0000-00000C0E0000}"/>
    <cellStyle name="Normal 9 2 2 2" xfId="3597" xr:uid="{00000000-0005-0000-0000-00000D0E0000}"/>
    <cellStyle name="Normal 9 3" xfId="3598" xr:uid="{00000000-0005-0000-0000-00000E0E0000}"/>
    <cellStyle name="Normal 9 3 2" xfId="3599" xr:uid="{00000000-0005-0000-0000-00000F0E0000}"/>
    <cellStyle name="Normal 9 3 3" xfId="3600" xr:uid="{00000000-0005-0000-0000-0000100E0000}"/>
    <cellStyle name="Normal 9 3 3 2" xfId="3601" xr:uid="{00000000-0005-0000-0000-0000110E0000}"/>
    <cellStyle name="Normal 9 4" xfId="3602" xr:uid="{00000000-0005-0000-0000-0000120E0000}"/>
    <cellStyle name="Normal 9 5" xfId="3603" xr:uid="{00000000-0005-0000-0000-0000130E0000}"/>
    <cellStyle name="Normal 9 5 2" xfId="3604" xr:uid="{00000000-0005-0000-0000-0000140E0000}"/>
    <cellStyle name="Normal 9_Cntry_of_Incorporation" xfId="3605" xr:uid="{00000000-0005-0000-0000-0000150E0000}"/>
    <cellStyle name="Normal 90" xfId="3606" xr:uid="{00000000-0005-0000-0000-0000160E0000}"/>
    <cellStyle name="Normal 90 2" xfId="3607" xr:uid="{00000000-0005-0000-0000-0000170E0000}"/>
    <cellStyle name="Normal 90 2 2" xfId="3608" xr:uid="{00000000-0005-0000-0000-0000180E0000}"/>
    <cellStyle name="Normal 90 2 2 2" xfId="3609" xr:uid="{00000000-0005-0000-0000-0000190E0000}"/>
    <cellStyle name="Normal 90 2 3" xfId="3610" xr:uid="{00000000-0005-0000-0000-00001A0E0000}"/>
    <cellStyle name="Normal 90 2 3 2" xfId="3611" xr:uid="{00000000-0005-0000-0000-00001B0E0000}"/>
    <cellStyle name="Normal 90 2 4" xfId="3612" xr:uid="{00000000-0005-0000-0000-00001C0E0000}"/>
    <cellStyle name="Normal 90 3" xfId="3613" xr:uid="{00000000-0005-0000-0000-00001D0E0000}"/>
    <cellStyle name="Normal 91" xfId="3614" xr:uid="{00000000-0005-0000-0000-00001E0E0000}"/>
    <cellStyle name="Normal 91 2" xfId="3615" xr:uid="{00000000-0005-0000-0000-00001F0E0000}"/>
    <cellStyle name="Normal 91 2 2" xfId="3616" xr:uid="{00000000-0005-0000-0000-0000200E0000}"/>
    <cellStyle name="Normal 91 2 2 2" xfId="3617" xr:uid="{00000000-0005-0000-0000-0000210E0000}"/>
    <cellStyle name="Normal 91 2 3" xfId="3618" xr:uid="{00000000-0005-0000-0000-0000220E0000}"/>
    <cellStyle name="Normal 91 2 3 2" xfId="3619" xr:uid="{00000000-0005-0000-0000-0000230E0000}"/>
    <cellStyle name="Normal 91 2 4" xfId="3620" xr:uid="{00000000-0005-0000-0000-0000240E0000}"/>
    <cellStyle name="Normal 91 3" xfId="3621" xr:uid="{00000000-0005-0000-0000-0000250E0000}"/>
    <cellStyle name="Normal 91 4" xfId="3622" xr:uid="{00000000-0005-0000-0000-0000260E0000}"/>
    <cellStyle name="Normal 91 4 2" xfId="3623" xr:uid="{00000000-0005-0000-0000-0000270E0000}"/>
    <cellStyle name="Normal 91 5" xfId="3624" xr:uid="{00000000-0005-0000-0000-0000280E0000}"/>
    <cellStyle name="Normal 92" xfId="3625" xr:uid="{00000000-0005-0000-0000-0000290E0000}"/>
    <cellStyle name="Normal 92 2" xfId="3626" xr:uid="{00000000-0005-0000-0000-00002A0E0000}"/>
    <cellStyle name="Normal 92 2 2" xfId="3627" xr:uid="{00000000-0005-0000-0000-00002B0E0000}"/>
    <cellStyle name="Normal 92 2 2 2" xfId="3628" xr:uid="{00000000-0005-0000-0000-00002C0E0000}"/>
    <cellStyle name="Normal 92 2 3" xfId="3629" xr:uid="{00000000-0005-0000-0000-00002D0E0000}"/>
    <cellStyle name="Normal 92 2 3 2" xfId="3630" xr:uid="{00000000-0005-0000-0000-00002E0E0000}"/>
    <cellStyle name="Normal 92 2 4" xfId="3631" xr:uid="{00000000-0005-0000-0000-00002F0E0000}"/>
    <cellStyle name="Normal 92 3" xfId="3632" xr:uid="{00000000-0005-0000-0000-0000300E0000}"/>
    <cellStyle name="Normal 92 4" xfId="3633" xr:uid="{00000000-0005-0000-0000-0000310E0000}"/>
    <cellStyle name="Normal 92 4 2" xfId="3634" xr:uid="{00000000-0005-0000-0000-0000320E0000}"/>
    <cellStyle name="Normal 92 5" xfId="3635" xr:uid="{00000000-0005-0000-0000-0000330E0000}"/>
    <cellStyle name="Normal 93" xfId="3636" xr:uid="{00000000-0005-0000-0000-0000340E0000}"/>
    <cellStyle name="Normal 93 2" xfId="3637" xr:uid="{00000000-0005-0000-0000-0000350E0000}"/>
    <cellStyle name="Normal 93 2 2" xfId="3638" xr:uid="{00000000-0005-0000-0000-0000360E0000}"/>
    <cellStyle name="Normal 93 2 2 2" xfId="3639" xr:uid="{00000000-0005-0000-0000-0000370E0000}"/>
    <cellStyle name="Normal 93 2 3" xfId="3640" xr:uid="{00000000-0005-0000-0000-0000380E0000}"/>
    <cellStyle name="Normal 93 2 3 2" xfId="3641" xr:uid="{00000000-0005-0000-0000-0000390E0000}"/>
    <cellStyle name="Normal 93 2 4" xfId="3642" xr:uid="{00000000-0005-0000-0000-00003A0E0000}"/>
    <cellStyle name="Normal 93 3" xfId="3643" xr:uid="{00000000-0005-0000-0000-00003B0E0000}"/>
    <cellStyle name="Normal 93 4" xfId="3644" xr:uid="{00000000-0005-0000-0000-00003C0E0000}"/>
    <cellStyle name="Normal 93 4 2" xfId="3645" xr:uid="{00000000-0005-0000-0000-00003D0E0000}"/>
    <cellStyle name="Normal 93 5" xfId="3646" xr:uid="{00000000-0005-0000-0000-00003E0E0000}"/>
    <cellStyle name="Normal 94" xfId="3647" xr:uid="{00000000-0005-0000-0000-00003F0E0000}"/>
    <cellStyle name="Normal 94 2" xfId="3648" xr:uid="{00000000-0005-0000-0000-0000400E0000}"/>
    <cellStyle name="Normal 94 2 2" xfId="3649" xr:uid="{00000000-0005-0000-0000-0000410E0000}"/>
    <cellStyle name="Normal 94 2 3" xfId="3650" xr:uid="{00000000-0005-0000-0000-0000420E0000}"/>
    <cellStyle name="Normal 94 2 4" xfId="3651" xr:uid="{00000000-0005-0000-0000-0000430E0000}"/>
    <cellStyle name="Normal 94 2 5" xfId="3652" xr:uid="{00000000-0005-0000-0000-0000440E0000}"/>
    <cellStyle name="Normal 94 3" xfId="3653" xr:uid="{00000000-0005-0000-0000-0000450E0000}"/>
    <cellStyle name="Normal 94 3 2" xfId="3654" xr:uid="{00000000-0005-0000-0000-0000460E0000}"/>
    <cellStyle name="Normal 94 3 3" xfId="3655" xr:uid="{00000000-0005-0000-0000-0000470E0000}"/>
    <cellStyle name="Normal 94 4" xfId="3656" xr:uid="{00000000-0005-0000-0000-0000480E0000}"/>
    <cellStyle name="Normal 95" xfId="3657" xr:uid="{00000000-0005-0000-0000-0000490E0000}"/>
    <cellStyle name="Normal 95 2" xfId="3658" xr:uid="{00000000-0005-0000-0000-00004A0E0000}"/>
    <cellStyle name="Normal 95 2 2" xfId="3659" xr:uid="{00000000-0005-0000-0000-00004B0E0000}"/>
    <cellStyle name="Normal 95 2 3" xfId="3660" xr:uid="{00000000-0005-0000-0000-00004C0E0000}"/>
    <cellStyle name="Normal 95 2 4" xfId="3661" xr:uid="{00000000-0005-0000-0000-00004D0E0000}"/>
    <cellStyle name="Normal 95 2 5" xfId="3662" xr:uid="{00000000-0005-0000-0000-00004E0E0000}"/>
    <cellStyle name="Normal 95 3" xfId="3663" xr:uid="{00000000-0005-0000-0000-00004F0E0000}"/>
    <cellStyle name="Normal 95 3 2" xfId="3664" xr:uid="{00000000-0005-0000-0000-0000500E0000}"/>
    <cellStyle name="Normal 95 3 3" xfId="3665" xr:uid="{00000000-0005-0000-0000-0000510E0000}"/>
    <cellStyle name="Normal 95 4" xfId="3666" xr:uid="{00000000-0005-0000-0000-0000520E0000}"/>
    <cellStyle name="Normal 96" xfId="3667" xr:uid="{00000000-0005-0000-0000-0000530E0000}"/>
    <cellStyle name="Normal 96 2" xfId="3668" xr:uid="{00000000-0005-0000-0000-0000540E0000}"/>
    <cellStyle name="Normal 96 2 2" xfId="3669" xr:uid="{00000000-0005-0000-0000-0000550E0000}"/>
    <cellStyle name="Normal 96 2 3" xfId="3670" xr:uid="{00000000-0005-0000-0000-0000560E0000}"/>
    <cellStyle name="Normal 96 2 4" xfId="3671" xr:uid="{00000000-0005-0000-0000-0000570E0000}"/>
    <cellStyle name="Normal 96 2 5" xfId="3672" xr:uid="{00000000-0005-0000-0000-0000580E0000}"/>
    <cellStyle name="Normal 96 3" xfId="3673" xr:uid="{00000000-0005-0000-0000-0000590E0000}"/>
    <cellStyle name="Normal 96 3 2" xfId="3674" xr:uid="{00000000-0005-0000-0000-00005A0E0000}"/>
    <cellStyle name="Normal 96 3 3" xfId="3675" xr:uid="{00000000-0005-0000-0000-00005B0E0000}"/>
    <cellStyle name="Normal 96 4" xfId="3676" xr:uid="{00000000-0005-0000-0000-00005C0E0000}"/>
    <cellStyle name="Normal 97" xfId="3677" xr:uid="{00000000-0005-0000-0000-00005D0E0000}"/>
    <cellStyle name="Normal 97 2" xfId="3678" xr:uid="{00000000-0005-0000-0000-00005E0E0000}"/>
    <cellStyle name="Normal 97 2 2" xfId="3679" xr:uid="{00000000-0005-0000-0000-00005F0E0000}"/>
    <cellStyle name="Normal 97 2 3" xfId="3680" xr:uid="{00000000-0005-0000-0000-0000600E0000}"/>
    <cellStyle name="Normal 97 2 4" xfId="3681" xr:uid="{00000000-0005-0000-0000-0000610E0000}"/>
    <cellStyle name="Normal 97 2 5" xfId="3682" xr:uid="{00000000-0005-0000-0000-0000620E0000}"/>
    <cellStyle name="Normal 97 3" xfId="3683" xr:uid="{00000000-0005-0000-0000-0000630E0000}"/>
    <cellStyle name="Normal 97 3 2" xfId="3684" xr:uid="{00000000-0005-0000-0000-0000640E0000}"/>
    <cellStyle name="Normal 97 3 3" xfId="3685" xr:uid="{00000000-0005-0000-0000-0000650E0000}"/>
    <cellStyle name="Normal 97 4" xfId="3686" xr:uid="{00000000-0005-0000-0000-0000660E0000}"/>
    <cellStyle name="Normal 98" xfId="3687" xr:uid="{00000000-0005-0000-0000-0000670E0000}"/>
    <cellStyle name="Normal 98 2" xfId="3688" xr:uid="{00000000-0005-0000-0000-0000680E0000}"/>
    <cellStyle name="Normal 98 2 2" xfId="3689" xr:uid="{00000000-0005-0000-0000-0000690E0000}"/>
    <cellStyle name="Normal 98 2 3" xfId="3690" xr:uid="{00000000-0005-0000-0000-00006A0E0000}"/>
    <cellStyle name="Normal 98 2 4" xfId="3691" xr:uid="{00000000-0005-0000-0000-00006B0E0000}"/>
    <cellStyle name="Normal 98 2 5" xfId="3692" xr:uid="{00000000-0005-0000-0000-00006C0E0000}"/>
    <cellStyle name="Normal 98 3" xfId="3693" xr:uid="{00000000-0005-0000-0000-00006D0E0000}"/>
    <cellStyle name="Normal 98 3 2" xfId="3694" xr:uid="{00000000-0005-0000-0000-00006E0E0000}"/>
    <cellStyle name="Normal 98 3 3" xfId="3695" xr:uid="{00000000-0005-0000-0000-00006F0E0000}"/>
    <cellStyle name="Normal 98 4" xfId="3696" xr:uid="{00000000-0005-0000-0000-0000700E0000}"/>
    <cellStyle name="Normal 99" xfId="3697" xr:uid="{00000000-0005-0000-0000-0000710E0000}"/>
    <cellStyle name="Normal 99 2" xfId="3698" xr:uid="{00000000-0005-0000-0000-0000720E0000}"/>
    <cellStyle name="Normal 99 2 2" xfId="3699" xr:uid="{00000000-0005-0000-0000-0000730E0000}"/>
    <cellStyle name="Normal 99 2 3" xfId="3700" xr:uid="{00000000-0005-0000-0000-0000740E0000}"/>
    <cellStyle name="Normal 99 2 4" xfId="3701" xr:uid="{00000000-0005-0000-0000-0000750E0000}"/>
    <cellStyle name="Normal 99 2 5" xfId="3702" xr:uid="{00000000-0005-0000-0000-0000760E0000}"/>
    <cellStyle name="Normal 99 3" xfId="3703" xr:uid="{00000000-0005-0000-0000-0000770E0000}"/>
    <cellStyle name="Normal 99 3 2" xfId="3704" xr:uid="{00000000-0005-0000-0000-0000780E0000}"/>
    <cellStyle name="Normal 99 3 3" xfId="3705" xr:uid="{00000000-0005-0000-0000-0000790E0000}"/>
    <cellStyle name="Normal 99 4" xfId="3706" xr:uid="{00000000-0005-0000-0000-00007A0E0000}"/>
    <cellStyle name="Note 1" xfId="3707" xr:uid="{00000000-0005-0000-0000-00007B0E0000}"/>
    <cellStyle name="Note 1 2" xfId="3708" xr:uid="{00000000-0005-0000-0000-00007C0E0000}"/>
    <cellStyle name="Note 1 2 2" xfId="3709" xr:uid="{00000000-0005-0000-0000-00007D0E0000}"/>
    <cellStyle name="Note 1 2 2 2" xfId="3710" xr:uid="{00000000-0005-0000-0000-00007E0E0000}"/>
    <cellStyle name="Note 1 3" xfId="3711" xr:uid="{00000000-0005-0000-0000-00007F0E0000}"/>
    <cellStyle name="Note 1 3 2" xfId="3712" xr:uid="{00000000-0005-0000-0000-0000800E0000}"/>
    <cellStyle name="Note 1 4" xfId="3713" xr:uid="{00000000-0005-0000-0000-0000810E0000}"/>
    <cellStyle name="Note 1 4 2" xfId="3714" xr:uid="{00000000-0005-0000-0000-0000820E0000}"/>
    <cellStyle name="Note 1 5" xfId="3715" xr:uid="{00000000-0005-0000-0000-0000830E0000}"/>
    <cellStyle name="Note 1 5 2" xfId="3716" xr:uid="{00000000-0005-0000-0000-0000840E0000}"/>
    <cellStyle name="Note 10" xfId="3717" xr:uid="{00000000-0005-0000-0000-0000850E0000}"/>
    <cellStyle name="Note 10 2" xfId="3718" xr:uid="{00000000-0005-0000-0000-0000860E0000}"/>
    <cellStyle name="Note 10 2 2" xfId="3719" xr:uid="{00000000-0005-0000-0000-0000870E0000}"/>
    <cellStyle name="Note 10 2 3" xfId="3720" xr:uid="{00000000-0005-0000-0000-0000880E0000}"/>
    <cellStyle name="Note 10 2 4" xfId="3721" xr:uid="{00000000-0005-0000-0000-0000890E0000}"/>
    <cellStyle name="Note 10 2 5" xfId="3722" xr:uid="{00000000-0005-0000-0000-00008A0E0000}"/>
    <cellStyle name="Note 10 3" xfId="3723" xr:uid="{00000000-0005-0000-0000-00008B0E0000}"/>
    <cellStyle name="Note 10 3 2" xfId="3724" xr:uid="{00000000-0005-0000-0000-00008C0E0000}"/>
    <cellStyle name="Note 10 3 3" xfId="3725" xr:uid="{00000000-0005-0000-0000-00008D0E0000}"/>
    <cellStyle name="Note 10 4" xfId="3726" xr:uid="{00000000-0005-0000-0000-00008E0E0000}"/>
    <cellStyle name="Note 11" xfId="3727" xr:uid="{00000000-0005-0000-0000-00008F0E0000}"/>
    <cellStyle name="Note 11 2" xfId="3728" xr:uid="{00000000-0005-0000-0000-0000900E0000}"/>
    <cellStyle name="Note 11 2 2" xfId="3729" xr:uid="{00000000-0005-0000-0000-0000910E0000}"/>
    <cellStyle name="Note 11 3" xfId="3730" xr:uid="{00000000-0005-0000-0000-0000920E0000}"/>
    <cellStyle name="Note 11 3 2" xfId="3731" xr:uid="{00000000-0005-0000-0000-0000930E0000}"/>
    <cellStyle name="Note 11 4" xfId="3732" xr:uid="{00000000-0005-0000-0000-0000940E0000}"/>
    <cellStyle name="Note 12" xfId="3733" xr:uid="{00000000-0005-0000-0000-0000950E0000}"/>
    <cellStyle name="Note 13" xfId="3734" xr:uid="{00000000-0005-0000-0000-0000960E0000}"/>
    <cellStyle name="Note 14" xfId="3735" xr:uid="{00000000-0005-0000-0000-0000970E0000}"/>
    <cellStyle name="Note 2" xfId="3736" xr:uid="{00000000-0005-0000-0000-0000980E0000}"/>
    <cellStyle name="Note 2 10" xfId="3737" xr:uid="{00000000-0005-0000-0000-0000990E0000}"/>
    <cellStyle name="Note 2 10 2" xfId="3738" xr:uid="{00000000-0005-0000-0000-00009A0E0000}"/>
    <cellStyle name="Note 2 10 2 2" xfId="3739" xr:uid="{00000000-0005-0000-0000-00009B0E0000}"/>
    <cellStyle name="Note 2 10 2 2 2" xfId="3740" xr:uid="{00000000-0005-0000-0000-00009C0E0000}"/>
    <cellStyle name="Note 2 10 3" xfId="3741" xr:uid="{00000000-0005-0000-0000-00009D0E0000}"/>
    <cellStyle name="Note 2 10 3 2" xfId="3742" xr:uid="{00000000-0005-0000-0000-00009E0E0000}"/>
    <cellStyle name="Note 2 10 4" xfId="3743" xr:uid="{00000000-0005-0000-0000-00009F0E0000}"/>
    <cellStyle name="Note 2 10 4 2" xfId="3744" xr:uid="{00000000-0005-0000-0000-0000A00E0000}"/>
    <cellStyle name="Note 2 10 5" xfId="3745" xr:uid="{00000000-0005-0000-0000-0000A10E0000}"/>
    <cellStyle name="Note 2 10 5 2" xfId="3746" xr:uid="{00000000-0005-0000-0000-0000A20E0000}"/>
    <cellStyle name="Note 2 11" xfId="3747" xr:uid="{00000000-0005-0000-0000-0000A30E0000}"/>
    <cellStyle name="Note 2 11 2" xfId="3748" xr:uid="{00000000-0005-0000-0000-0000A40E0000}"/>
    <cellStyle name="Note 2 11 2 2" xfId="3749" xr:uid="{00000000-0005-0000-0000-0000A50E0000}"/>
    <cellStyle name="Note 2 11 2 2 2" xfId="3750" xr:uid="{00000000-0005-0000-0000-0000A60E0000}"/>
    <cellStyle name="Note 2 11 3" xfId="3751" xr:uid="{00000000-0005-0000-0000-0000A70E0000}"/>
    <cellStyle name="Note 2 11 3 2" xfId="3752" xr:uid="{00000000-0005-0000-0000-0000A80E0000}"/>
    <cellStyle name="Note 2 11 4" xfId="3753" xr:uid="{00000000-0005-0000-0000-0000A90E0000}"/>
    <cellStyle name="Note 2 11 4 2" xfId="3754" xr:uid="{00000000-0005-0000-0000-0000AA0E0000}"/>
    <cellStyle name="Note 2 11 5" xfId="3755" xr:uid="{00000000-0005-0000-0000-0000AB0E0000}"/>
    <cellStyle name="Note 2 11 5 2" xfId="3756" xr:uid="{00000000-0005-0000-0000-0000AC0E0000}"/>
    <cellStyle name="Note 2 12" xfId="3757" xr:uid="{00000000-0005-0000-0000-0000AD0E0000}"/>
    <cellStyle name="Note 2 12 2" xfId="3758" xr:uid="{00000000-0005-0000-0000-0000AE0E0000}"/>
    <cellStyle name="Note 2 12 2 2" xfId="3759" xr:uid="{00000000-0005-0000-0000-0000AF0E0000}"/>
    <cellStyle name="Note 2 12 2 2 2" xfId="3760" xr:uid="{00000000-0005-0000-0000-0000B00E0000}"/>
    <cellStyle name="Note 2 12 3" xfId="3761" xr:uid="{00000000-0005-0000-0000-0000B10E0000}"/>
    <cellStyle name="Note 2 12 3 2" xfId="3762" xr:uid="{00000000-0005-0000-0000-0000B20E0000}"/>
    <cellStyle name="Note 2 12 4" xfId="3763" xr:uid="{00000000-0005-0000-0000-0000B30E0000}"/>
    <cellStyle name="Note 2 12 4 2" xfId="3764" xr:uid="{00000000-0005-0000-0000-0000B40E0000}"/>
    <cellStyle name="Note 2 12 5" xfId="3765" xr:uid="{00000000-0005-0000-0000-0000B50E0000}"/>
    <cellStyle name="Note 2 12 5 2" xfId="3766" xr:uid="{00000000-0005-0000-0000-0000B60E0000}"/>
    <cellStyle name="Note 2 13" xfId="3767" xr:uid="{00000000-0005-0000-0000-0000B70E0000}"/>
    <cellStyle name="Note 2 13 2" xfId="3768" xr:uid="{00000000-0005-0000-0000-0000B80E0000}"/>
    <cellStyle name="Note 2 13 2 2" xfId="3769" xr:uid="{00000000-0005-0000-0000-0000B90E0000}"/>
    <cellStyle name="Note 2 14" xfId="3770" xr:uid="{00000000-0005-0000-0000-0000BA0E0000}"/>
    <cellStyle name="Note 2 14 2" xfId="3771" xr:uid="{00000000-0005-0000-0000-0000BB0E0000}"/>
    <cellStyle name="Note 2 14 2 2" xfId="3772" xr:uid="{00000000-0005-0000-0000-0000BC0E0000}"/>
    <cellStyle name="Note 2 14 3" xfId="3773" xr:uid="{00000000-0005-0000-0000-0000BD0E0000}"/>
    <cellStyle name="Note 2 14 4" xfId="3774" xr:uid="{00000000-0005-0000-0000-0000BE0E0000}"/>
    <cellStyle name="Note 2 15" xfId="3775" xr:uid="{00000000-0005-0000-0000-0000BF0E0000}"/>
    <cellStyle name="Note 2 15 2" xfId="3776" xr:uid="{00000000-0005-0000-0000-0000C00E0000}"/>
    <cellStyle name="Note 2 15 3" xfId="3777" xr:uid="{00000000-0005-0000-0000-0000C10E0000}"/>
    <cellStyle name="Note 2 16" xfId="3778" xr:uid="{00000000-0005-0000-0000-0000C20E0000}"/>
    <cellStyle name="Note 2 16 2" xfId="3779" xr:uid="{00000000-0005-0000-0000-0000C30E0000}"/>
    <cellStyle name="Note 2 17" xfId="3780" xr:uid="{00000000-0005-0000-0000-0000C40E0000}"/>
    <cellStyle name="Note 2 2" xfId="3781" xr:uid="{00000000-0005-0000-0000-0000C50E0000}"/>
    <cellStyle name="Note 2 2 2" xfId="3782" xr:uid="{00000000-0005-0000-0000-0000C60E0000}"/>
    <cellStyle name="Note 2 2 2 2" xfId="3783" xr:uid="{00000000-0005-0000-0000-0000C70E0000}"/>
    <cellStyle name="Note 2 2 2 2 2" xfId="3784" xr:uid="{00000000-0005-0000-0000-0000C80E0000}"/>
    <cellStyle name="Note 2 2 2 2 2 2" xfId="3785" xr:uid="{00000000-0005-0000-0000-0000C90E0000}"/>
    <cellStyle name="Note 2 2 2 3" xfId="3786" xr:uid="{00000000-0005-0000-0000-0000CA0E0000}"/>
    <cellStyle name="Note 2 2 2 3 2" xfId="3787" xr:uid="{00000000-0005-0000-0000-0000CB0E0000}"/>
    <cellStyle name="Note 2 2 2 4" xfId="3788" xr:uid="{00000000-0005-0000-0000-0000CC0E0000}"/>
    <cellStyle name="Note 2 2 2 4 2" xfId="3789" xr:uid="{00000000-0005-0000-0000-0000CD0E0000}"/>
    <cellStyle name="Note 2 2 2 5" xfId="3790" xr:uid="{00000000-0005-0000-0000-0000CE0E0000}"/>
    <cellStyle name="Note 2 2 2 5 2" xfId="3791" xr:uid="{00000000-0005-0000-0000-0000CF0E0000}"/>
    <cellStyle name="Note 2 2 3" xfId="3792" xr:uid="{00000000-0005-0000-0000-0000D00E0000}"/>
    <cellStyle name="Note 2 2 3 2" xfId="3793" xr:uid="{00000000-0005-0000-0000-0000D10E0000}"/>
    <cellStyle name="Note 2 2 3 2 2" xfId="3794" xr:uid="{00000000-0005-0000-0000-0000D20E0000}"/>
    <cellStyle name="Note 2 2 3 2 2 2" xfId="3795" xr:uid="{00000000-0005-0000-0000-0000D30E0000}"/>
    <cellStyle name="Note 2 2 3 3" xfId="3796" xr:uid="{00000000-0005-0000-0000-0000D40E0000}"/>
    <cellStyle name="Note 2 2 3 3 2" xfId="3797" xr:uid="{00000000-0005-0000-0000-0000D50E0000}"/>
    <cellStyle name="Note 2 2 3 4" xfId="3798" xr:uid="{00000000-0005-0000-0000-0000D60E0000}"/>
    <cellStyle name="Note 2 2 3 4 2" xfId="3799" xr:uid="{00000000-0005-0000-0000-0000D70E0000}"/>
    <cellStyle name="Note 2 2 3 5" xfId="3800" xr:uid="{00000000-0005-0000-0000-0000D80E0000}"/>
    <cellStyle name="Note 2 2 3 5 2" xfId="3801" xr:uid="{00000000-0005-0000-0000-0000D90E0000}"/>
    <cellStyle name="Note 2 2 4" xfId="3802" xr:uid="{00000000-0005-0000-0000-0000DA0E0000}"/>
    <cellStyle name="Note 2 2 4 2" xfId="3803" xr:uid="{00000000-0005-0000-0000-0000DB0E0000}"/>
    <cellStyle name="Note 2 2 4 2 2" xfId="3804" xr:uid="{00000000-0005-0000-0000-0000DC0E0000}"/>
    <cellStyle name="Note 2 2 4 2 2 2" xfId="3805" xr:uid="{00000000-0005-0000-0000-0000DD0E0000}"/>
    <cellStyle name="Note 2 2 4 2 2 2 2" xfId="3806" xr:uid="{00000000-0005-0000-0000-0000DE0E0000}"/>
    <cellStyle name="Note 2 2 4 2 3" xfId="3807" xr:uid="{00000000-0005-0000-0000-0000DF0E0000}"/>
    <cellStyle name="Note 2 2 4 2 3 2" xfId="3808" xr:uid="{00000000-0005-0000-0000-0000E00E0000}"/>
    <cellStyle name="Note 2 2 4 2 4" xfId="3809" xr:uid="{00000000-0005-0000-0000-0000E10E0000}"/>
    <cellStyle name="Note 2 2 4 2 4 2" xfId="3810" xr:uid="{00000000-0005-0000-0000-0000E20E0000}"/>
    <cellStyle name="Note 2 2 4 2 5" xfId="3811" xr:uid="{00000000-0005-0000-0000-0000E30E0000}"/>
    <cellStyle name="Note 2 2 4 2 5 2" xfId="3812" xr:uid="{00000000-0005-0000-0000-0000E40E0000}"/>
    <cellStyle name="Note 2 2 4 3" xfId="3813" xr:uid="{00000000-0005-0000-0000-0000E50E0000}"/>
    <cellStyle name="Note 2 2 4 3 2" xfId="3814" xr:uid="{00000000-0005-0000-0000-0000E60E0000}"/>
    <cellStyle name="Note 2 2 4 3 2 2" xfId="3815" xr:uid="{00000000-0005-0000-0000-0000E70E0000}"/>
    <cellStyle name="Note 2 2 4 4" xfId="3816" xr:uid="{00000000-0005-0000-0000-0000E80E0000}"/>
    <cellStyle name="Note 2 2 4 4 2" xfId="3817" xr:uid="{00000000-0005-0000-0000-0000E90E0000}"/>
    <cellStyle name="Note 2 2 4 5" xfId="3818" xr:uid="{00000000-0005-0000-0000-0000EA0E0000}"/>
    <cellStyle name="Note 2 2 4 5 2" xfId="3819" xr:uid="{00000000-0005-0000-0000-0000EB0E0000}"/>
    <cellStyle name="Note 2 2 4 6" xfId="3820" xr:uid="{00000000-0005-0000-0000-0000EC0E0000}"/>
    <cellStyle name="Note 2 2 4 6 2" xfId="3821" xr:uid="{00000000-0005-0000-0000-0000ED0E0000}"/>
    <cellStyle name="Note 2 2 5" xfId="3822" xr:uid="{00000000-0005-0000-0000-0000EE0E0000}"/>
    <cellStyle name="Note 2 2 5 2" xfId="3823" xr:uid="{00000000-0005-0000-0000-0000EF0E0000}"/>
    <cellStyle name="Note 2 2 5 2 2" xfId="3824" xr:uid="{00000000-0005-0000-0000-0000F00E0000}"/>
    <cellStyle name="Note 2 2 5 2 2 2" xfId="3825" xr:uid="{00000000-0005-0000-0000-0000F10E0000}"/>
    <cellStyle name="Note 2 2 5 3" xfId="3826" xr:uid="{00000000-0005-0000-0000-0000F20E0000}"/>
    <cellStyle name="Note 2 2 5 3 2" xfId="3827" xr:uid="{00000000-0005-0000-0000-0000F30E0000}"/>
    <cellStyle name="Note 2 2 5 4" xfId="3828" xr:uid="{00000000-0005-0000-0000-0000F40E0000}"/>
    <cellStyle name="Note 2 2 5 4 2" xfId="3829" xr:uid="{00000000-0005-0000-0000-0000F50E0000}"/>
    <cellStyle name="Note 2 2 5 5" xfId="3830" xr:uid="{00000000-0005-0000-0000-0000F60E0000}"/>
    <cellStyle name="Note 2 2 5 5 2" xfId="3831" xr:uid="{00000000-0005-0000-0000-0000F70E0000}"/>
    <cellStyle name="Note 2 2 6" xfId="3832" xr:uid="{00000000-0005-0000-0000-0000F80E0000}"/>
    <cellStyle name="Note 2 2 6 2" xfId="3833" xr:uid="{00000000-0005-0000-0000-0000F90E0000}"/>
    <cellStyle name="Note 2 2 7" xfId="3834" xr:uid="{00000000-0005-0000-0000-0000FA0E0000}"/>
    <cellStyle name="Note 2 2 7 2" xfId="3835" xr:uid="{00000000-0005-0000-0000-0000FB0E0000}"/>
    <cellStyle name="Note 2 2 8" xfId="3836" xr:uid="{00000000-0005-0000-0000-0000FC0E0000}"/>
    <cellStyle name="Note 2 2 8 2" xfId="3837" xr:uid="{00000000-0005-0000-0000-0000FD0E0000}"/>
    <cellStyle name="Note 2 2 9" xfId="3838" xr:uid="{00000000-0005-0000-0000-0000FE0E0000}"/>
    <cellStyle name="Note 2 2 9 2" xfId="3839" xr:uid="{00000000-0005-0000-0000-0000FF0E0000}"/>
    <cellStyle name="Note 2 2_Cntry_of_Incorporation" xfId="3840" xr:uid="{00000000-0005-0000-0000-0000000F0000}"/>
    <cellStyle name="Note 2 3" xfId="3841" xr:uid="{00000000-0005-0000-0000-0000010F0000}"/>
    <cellStyle name="Note 2 3 2" xfId="3842" xr:uid="{00000000-0005-0000-0000-0000020F0000}"/>
    <cellStyle name="Note 2 3 2 2" xfId="3843" xr:uid="{00000000-0005-0000-0000-0000030F0000}"/>
    <cellStyle name="Note 2 3 3" xfId="3844" xr:uid="{00000000-0005-0000-0000-0000040F0000}"/>
    <cellStyle name="Note 2 3 3 2" xfId="3845" xr:uid="{00000000-0005-0000-0000-0000050F0000}"/>
    <cellStyle name="Note 2 3 4" xfId="3846" xr:uid="{00000000-0005-0000-0000-0000060F0000}"/>
    <cellStyle name="Note 2 3 4 2" xfId="3847" xr:uid="{00000000-0005-0000-0000-0000070F0000}"/>
    <cellStyle name="Note 2 3 5" xfId="3848" xr:uid="{00000000-0005-0000-0000-0000080F0000}"/>
    <cellStyle name="Note 2 3 5 2" xfId="3849" xr:uid="{00000000-0005-0000-0000-0000090F0000}"/>
    <cellStyle name="Note 2 3 6" xfId="3850" xr:uid="{00000000-0005-0000-0000-00000A0F0000}"/>
    <cellStyle name="Note 2 4" xfId="3851" xr:uid="{00000000-0005-0000-0000-00000B0F0000}"/>
    <cellStyle name="Note 2 4 2" xfId="3852" xr:uid="{00000000-0005-0000-0000-00000C0F0000}"/>
    <cellStyle name="Note 2 4 2 2" xfId="3853" xr:uid="{00000000-0005-0000-0000-00000D0F0000}"/>
    <cellStyle name="Note 2 4 3" xfId="3854" xr:uid="{00000000-0005-0000-0000-00000E0F0000}"/>
    <cellStyle name="Note 2 4 3 2" xfId="3855" xr:uid="{00000000-0005-0000-0000-00000F0F0000}"/>
    <cellStyle name="Note 2 4 4" xfId="3856" xr:uid="{00000000-0005-0000-0000-0000100F0000}"/>
    <cellStyle name="Note 2 4 4 2" xfId="3857" xr:uid="{00000000-0005-0000-0000-0000110F0000}"/>
    <cellStyle name="Note 2 4 5" xfId="3858" xr:uid="{00000000-0005-0000-0000-0000120F0000}"/>
    <cellStyle name="Note 2 4 5 2" xfId="3859" xr:uid="{00000000-0005-0000-0000-0000130F0000}"/>
    <cellStyle name="Note 2 4 6" xfId="3860" xr:uid="{00000000-0005-0000-0000-0000140F0000}"/>
    <cellStyle name="Note 2 5" xfId="3861" xr:uid="{00000000-0005-0000-0000-0000150F0000}"/>
    <cellStyle name="Note 2 5 2" xfId="3862" xr:uid="{00000000-0005-0000-0000-0000160F0000}"/>
    <cellStyle name="Note 2 5 2 2" xfId="3863" xr:uid="{00000000-0005-0000-0000-0000170F0000}"/>
    <cellStyle name="Note 2 5 3" xfId="3864" xr:uid="{00000000-0005-0000-0000-0000180F0000}"/>
    <cellStyle name="Note 2 5 3 2" xfId="3865" xr:uid="{00000000-0005-0000-0000-0000190F0000}"/>
    <cellStyle name="Note 2 5 4" xfId="3866" xr:uid="{00000000-0005-0000-0000-00001A0F0000}"/>
    <cellStyle name="Note 2 5 4 2" xfId="3867" xr:uid="{00000000-0005-0000-0000-00001B0F0000}"/>
    <cellStyle name="Note 2 5 5" xfId="3868" xr:uid="{00000000-0005-0000-0000-00001C0F0000}"/>
    <cellStyle name="Note 2 5 5 2" xfId="3869" xr:uid="{00000000-0005-0000-0000-00001D0F0000}"/>
    <cellStyle name="Note 2 5 6" xfId="3870" xr:uid="{00000000-0005-0000-0000-00001E0F0000}"/>
    <cellStyle name="Note 2 6" xfId="3871" xr:uid="{00000000-0005-0000-0000-00001F0F0000}"/>
    <cellStyle name="Note 2 6 2" xfId="3872" xr:uid="{00000000-0005-0000-0000-0000200F0000}"/>
    <cellStyle name="Note 2 6 2 2" xfId="3873" xr:uid="{00000000-0005-0000-0000-0000210F0000}"/>
    <cellStyle name="Note 2 6 2 2 2" xfId="3874" xr:uid="{00000000-0005-0000-0000-0000220F0000}"/>
    <cellStyle name="Note 2 6 3" xfId="3875" xr:uid="{00000000-0005-0000-0000-0000230F0000}"/>
    <cellStyle name="Note 2 6 3 2" xfId="3876" xr:uid="{00000000-0005-0000-0000-0000240F0000}"/>
    <cellStyle name="Note 2 6 4" xfId="3877" xr:uid="{00000000-0005-0000-0000-0000250F0000}"/>
    <cellStyle name="Note 2 6 4 2" xfId="3878" xr:uid="{00000000-0005-0000-0000-0000260F0000}"/>
    <cellStyle name="Note 2 6 5" xfId="3879" xr:uid="{00000000-0005-0000-0000-0000270F0000}"/>
    <cellStyle name="Note 2 6 5 2" xfId="3880" xr:uid="{00000000-0005-0000-0000-0000280F0000}"/>
    <cellStyle name="Note 2 7" xfId="3881" xr:uid="{00000000-0005-0000-0000-0000290F0000}"/>
    <cellStyle name="Note 2 7 2" xfId="3882" xr:uid="{00000000-0005-0000-0000-00002A0F0000}"/>
    <cellStyle name="Note 2 7 2 2" xfId="3883" xr:uid="{00000000-0005-0000-0000-00002B0F0000}"/>
    <cellStyle name="Note 2 7 2 2 2" xfId="3884" xr:uid="{00000000-0005-0000-0000-00002C0F0000}"/>
    <cellStyle name="Note 2 7 3" xfId="3885" xr:uid="{00000000-0005-0000-0000-00002D0F0000}"/>
    <cellStyle name="Note 2 7 3 2" xfId="3886" xr:uid="{00000000-0005-0000-0000-00002E0F0000}"/>
    <cellStyle name="Note 2 7 4" xfId="3887" xr:uid="{00000000-0005-0000-0000-00002F0F0000}"/>
    <cellStyle name="Note 2 7 4 2" xfId="3888" xr:uid="{00000000-0005-0000-0000-0000300F0000}"/>
    <cellStyle name="Note 2 7 5" xfId="3889" xr:uid="{00000000-0005-0000-0000-0000310F0000}"/>
    <cellStyle name="Note 2 7 5 2" xfId="3890" xr:uid="{00000000-0005-0000-0000-0000320F0000}"/>
    <cellStyle name="Note 2 8" xfId="3891" xr:uid="{00000000-0005-0000-0000-0000330F0000}"/>
    <cellStyle name="Note 2 8 2" xfId="3892" xr:uid="{00000000-0005-0000-0000-0000340F0000}"/>
    <cellStyle name="Note 2 8 2 2" xfId="3893" xr:uid="{00000000-0005-0000-0000-0000350F0000}"/>
    <cellStyle name="Note 2 8 2 2 2" xfId="3894" xr:uid="{00000000-0005-0000-0000-0000360F0000}"/>
    <cellStyle name="Note 2 8 3" xfId="3895" xr:uid="{00000000-0005-0000-0000-0000370F0000}"/>
    <cellStyle name="Note 2 8 3 2" xfId="3896" xr:uid="{00000000-0005-0000-0000-0000380F0000}"/>
    <cellStyle name="Note 2 8 4" xfId="3897" xr:uid="{00000000-0005-0000-0000-0000390F0000}"/>
    <cellStyle name="Note 2 8 4 2" xfId="3898" xr:uid="{00000000-0005-0000-0000-00003A0F0000}"/>
    <cellStyle name="Note 2 8 5" xfId="3899" xr:uid="{00000000-0005-0000-0000-00003B0F0000}"/>
    <cellStyle name="Note 2 8 5 2" xfId="3900" xr:uid="{00000000-0005-0000-0000-00003C0F0000}"/>
    <cellStyle name="Note 2 9" xfId="3901" xr:uid="{00000000-0005-0000-0000-00003D0F0000}"/>
    <cellStyle name="Note 2 9 2" xfId="3902" xr:uid="{00000000-0005-0000-0000-00003E0F0000}"/>
    <cellStyle name="Note 2 9 2 2" xfId="3903" xr:uid="{00000000-0005-0000-0000-00003F0F0000}"/>
    <cellStyle name="Note 2 9 2 2 2" xfId="3904" xr:uid="{00000000-0005-0000-0000-0000400F0000}"/>
    <cellStyle name="Note 2 9 3" xfId="3905" xr:uid="{00000000-0005-0000-0000-0000410F0000}"/>
    <cellStyle name="Note 2 9 3 2" xfId="3906" xr:uid="{00000000-0005-0000-0000-0000420F0000}"/>
    <cellStyle name="Note 2 9 4" xfId="3907" xr:uid="{00000000-0005-0000-0000-0000430F0000}"/>
    <cellStyle name="Note 2 9 4 2" xfId="3908" xr:uid="{00000000-0005-0000-0000-0000440F0000}"/>
    <cellStyle name="Note 2 9 5" xfId="3909" xr:uid="{00000000-0005-0000-0000-0000450F0000}"/>
    <cellStyle name="Note 2 9 5 2" xfId="3910" xr:uid="{00000000-0005-0000-0000-0000460F0000}"/>
    <cellStyle name="Note 2_IRR" xfId="3911" xr:uid="{00000000-0005-0000-0000-0000470F0000}"/>
    <cellStyle name="Note 3" xfId="3912" xr:uid="{00000000-0005-0000-0000-0000480F0000}"/>
    <cellStyle name="Note 3 2" xfId="3913" xr:uid="{00000000-0005-0000-0000-0000490F0000}"/>
    <cellStyle name="Note 3 2 2" xfId="3914" xr:uid="{00000000-0005-0000-0000-00004A0F0000}"/>
    <cellStyle name="Note 3 2 2 2" xfId="3915" xr:uid="{00000000-0005-0000-0000-00004B0F0000}"/>
    <cellStyle name="Note 3 2 3" xfId="3916" xr:uid="{00000000-0005-0000-0000-00004C0F0000}"/>
    <cellStyle name="Note 3 2 3 2" xfId="3917" xr:uid="{00000000-0005-0000-0000-00004D0F0000}"/>
    <cellStyle name="Note 3 3" xfId="3918" xr:uid="{00000000-0005-0000-0000-00004E0F0000}"/>
    <cellStyle name="Note 3 3 2" xfId="3919" xr:uid="{00000000-0005-0000-0000-00004F0F0000}"/>
    <cellStyle name="Note 3 4" xfId="3920" xr:uid="{00000000-0005-0000-0000-0000500F0000}"/>
    <cellStyle name="Note 3 4 2" xfId="3921" xr:uid="{00000000-0005-0000-0000-0000510F0000}"/>
    <cellStyle name="Note 3 5" xfId="3922" xr:uid="{00000000-0005-0000-0000-0000520F0000}"/>
    <cellStyle name="Note 3 5 2" xfId="3923" xr:uid="{00000000-0005-0000-0000-0000530F0000}"/>
    <cellStyle name="Note 3 6" xfId="3924" xr:uid="{00000000-0005-0000-0000-0000540F0000}"/>
    <cellStyle name="Note 4" xfId="3925" xr:uid="{00000000-0005-0000-0000-0000550F0000}"/>
    <cellStyle name="Note 4 2" xfId="3926" xr:uid="{00000000-0005-0000-0000-0000560F0000}"/>
    <cellStyle name="Note 4 2 2" xfId="3927" xr:uid="{00000000-0005-0000-0000-0000570F0000}"/>
    <cellStyle name="Note 4 2 3" xfId="3928" xr:uid="{00000000-0005-0000-0000-0000580F0000}"/>
    <cellStyle name="Note 4 2 3 2" xfId="3929" xr:uid="{00000000-0005-0000-0000-0000590F0000}"/>
    <cellStyle name="Note 4 3" xfId="3930" xr:uid="{00000000-0005-0000-0000-00005A0F0000}"/>
    <cellStyle name="Note 4 3 2" xfId="3931" xr:uid="{00000000-0005-0000-0000-00005B0F0000}"/>
    <cellStyle name="Note 4 3 2 2" xfId="3932" xr:uid="{00000000-0005-0000-0000-00005C0F0000}"/>
    <cellStyle name="Note 4 3 3" xfId="3933" xr:uid="{00000000-0005-0000-0000-00005D0F0000}"/>
    <cellStyle name="Note 4 4" xfId="3934" xr:uid="{00000000-0005-0000-0000-00005E0F0000}"/>
    <cellStyle name="Note 4 4 2" xfId="3935" xr:uid="{00000000-0005-0000-0000-00005F0F0000}"/>
    <cellStyle name="Note 4 4 2 2" xfId="3936" xr:uid="{00000000-0005-0000-0000-0000600F0000}"/>
    <cellStyle name="Note 4 4 3" xfId="3937" xr:uid="{00000000-0005-0000-0000-0000610F0000}"/>
    <cellStyle name="Note 5" xfId="3938" xr:uid="{00000000-0005-0000-0000-0000620F0000}"/>
    <cellStyle name="Note 5 2" xfId="3939" xr:uid="{00000000-0005-0000-0000-0000630F0000}"/>
    <cellStyle name="Note 5 2 2" xfId="3940" xr:uid="{00000000-0005-0000-0000-0000640F0000}"/>
    <cellStyle name="Note 5 2 2 2" xfId="3941" xr:uid="{00000000-0005-0000-0000-0000650F0000}"/>
    <cellStyle name="Note 5 2 2 2 2" xfId="3942" xr:uid="{00000000-0005-0000-0000-0000660F0000}"/>
    <cellStyle name="Note 5 2 2 3" xfId="3943" xr:uid="{00000000-0005-0000-0000-0000670F0000}"/>
    <cellStyle name="Note 5 2 3" xfId="3944" xr:uid="{00000000-0005-0000-0000-0000680F0000}"/>
    <cellStyle name="Note 5 2 4" xfId="3945" xr:uid="{00000000-0005-0000-0000-0000690F0000}"/>
    <cellStyle name="Note 5 2 4 2" xfId="3946" xr:uid="{00000000-0005-0000-0000-00006A0F0000}"/>
    <cellStyle name="Note 5 3" xfId="3947" xr:uid="{00000000-0005-0000-0000-00006B0F0000}"/>
    <cellStyle name="Note 5 3 2" xfId="3948" xr:uid="{00000000-0005-0000-0000-00006C0F0000}"/>
    <cellStyle name="Note 5 3 2 2" xfId="3949" xr:uid="{00000000-0005-0000-0000-00006D0F0000}"/>
    <cellStyle name="Note 5 3 2 2 2" xfId="3950" xr:uid="{00000000-0005-0000-0000-00006E0F0000}"/>
    <cellStyle name="Note 5 3 2 3" xfId="3951" xr:uid="{00000000-0005-0000-0000-00006F0F0000}"/>
    <cellStyle name="Note 5 3 3" xfId="3952" xr:uid="{00000000-0005-0000-0000-0000700F0000}"/>
    <cellStyle name="Note 5 3 3 2" xfId="3953" xr:uid="{00000000-0005-0000-0000-0000710F0000}"/>
    <cellStyle name="Note 5 3 4" xfId="3954" xr:uid="{00000000-0005-0000-0000-0000720F0000}"/>
    <cellStyle name="Note 5 3 4 2" xfId="3955" xr:uid="{00000000-0005-0000-0000-0000730F0000}"/>
    <cellStyle name="Note 5 4" xfId="3956" xr:uid="{00000000-0005-0000-0000-0000740F0000}"/>
    <cellStyle name="Note 5 4 2" xfId="3957" xr:uid="{00000000-0005-0000-0000-0000750F0000}"/>
    <cellStyle name="Note 5 4 2 2" xfId="3958" xr:uid="{00000000-0005-0000-0000-0000760F0000}"/>
    <cellStyle name="Note 5 4 3" xfId="3959" xr:uid="{00000000-0005-0000-0000-0000770F0000}"/>
    <cellStyle name="Note 5 4 3 2" xfId="3960" xr:uid="{00000000-0005-0000-0000-0000780F0000}"/>
    <cellStyle name="Note 6" xfId="3961" xr:uid="{00000000-0005-0000-0000-0000790F0000}"/>
    <cellStyle name="Note 6 2" xfId="3962" xr:uid="{00000000-0005-0000-0000-00007A0F0000}"/>
    <cellStyle name="Note 6 2 2" xfId="3963" xr:uid="{00000000-0005-0000-0000-00007B0F0000}"/>
    <cellStyle name="Note 6 2 3" xfId="3964" xr:uid="{00000000-0005-0000-0000-00007C0F0000}"/>
    <cellStyle name="Note 6 2 4" xfId="3965" xr:uid="{00000000-0005-0000-0000-00007D0F0000}"/>
    <cellStyle name="Note 6 2 5" xfId="3966" xr:uid="{00000000-0005-0000-0000-00007E0F0000}"/>
    <cellStyle name="Note 6 3" xfId="3967" xr:uid="{00000000-0005-0000-0000-00007F0F0000}"/>
    <cellStyle name="Note 6 3 2" xfId="3968" xr:uid="{00000000-0005-0000-0000-0000800F0000}"/>
    <cellStyle name="Note 6 3 3" xfId="3969" xr:uid="{00000000-0005-0000-0000-0000810F0000}"/>
    <cellStyle name="Note 6 3 3 2" xfId="3970" xr:uid="{00000000-0005-0000-0000-0000820F0000}"/>
    <cellStyle name="Note 6 3 4" xfId="3971" xr:uid="{00000000-0005-0000-0000-0000830F0000}"/>
    <cellStyle name="Note 6 4" xfId="3972" xr:uid="{00000000-0005-0000-0000-0000840F0000}"/>
    <cellStyle name="Note 6 4 2" xfId="3973" xr:uid="{00000000-0005-0000-0000-0000850F0000}"/>
    <cellStyle name="Note 6 5" xfId="3974" xr:uid="{00000000-0005-0000-0000-0000860F0000}"/>
    <cellStyle name="Note 7" xfId="3975" xr:uid="{00000000-0005-0000-0000-0000870F0000}"/>
    <cellStyle name="Note 7 2" xfId="3976" xr:uid="{00000000-0005-0000-0000-0000880F0000}"/>
    <cellStyle name="Note 7 2 2" xfId="3977" xr:uid="{00000000-0005-0000-0000-0000890F0000}"/>
    <cellStyle name="Note 7 2 2 2" xfId="3978" xr:uid="{00000000-0005-0000-0000-00008A0F0000}"/>
    <cellStyle name="Note 7 2 2 2 2" xfId="3979" xr:uid="{00000000-0005-0000-0000-00008B0F0000}"/>
    <cellStyle name="Note 7 2 2 3" xfId="3980" xr:uid="{00000000-0005-0000-0000-00008C0F0000}"/>
    <cellStyle name="Note 7 2 3" xfId="3981" xr:uid="{00000000-0005-0000-0000-00008D0F0000}"/>
    <cellStyle name="Note 7 2 4" xfId="3982" xr:uid="{00000000-0005-0000-0000-00008E0F0000}"/>
    <cellStyle name="Note 7 2 5" xfId="3983" xr:uid="{00000000-0005-0000-0000-00008F0F0000}"/>
    <cellStyle name="Note 7 2 6" xfId="3984" xr:uid="{00000000-0005-0000-0000-0000900F0000}"/>
    <cellStyle name="Note 7 3" xfId="3985" xr:uid="{00000000-0005-0000-0000-0000910F0000}"/>
    <cellStyle name="Note 7 3 2" xfId="3986" xr:uid="{00000000-0005-0000-0000-0000920F0000}"/>
    <cellStyle name="Note 7 3 2 2" xfId="3987" xr:uid="{00000000-0005-0000-0000-0000930F0000}"/>
    <cellStyle name="Note 7 3 2 2 2" xfId="3988" xr:uid="{00000000-0005-0000-0000-0000940F0000}"/>
    <cellStyle name="Note 7 3 2 3" xfId="3989" xr:uid="{00000000-0005-0000-0000-0000950F0000}"/>
    <cellStyle name="Note 7 3 2 3 2" xfId="3990" xr:uid="{00000000-0005-0000-0000-0000960F0000}"/>
    <cellStyle name="Note 7 3 3" xfId="3991" xr:uid="{00000000-0005-0000-0000-0000970F0000}"/>
    <cellStyle name="Note 7 3 3 2" xfId="3992" xr:uid="{00000000-0005-0000-0000-0000980F0000}"/>
    <cellStyle name="Note 7 3 3 2 2" xfId="3993" xr:uid="{00000000-0005-0000-0000-0000990F0000}"/>
    <cellStyle name="Note 7 3 3 2 2 2" xfId="3994" xr:uid="{00000000-0005-0000-0000-00009A0F0000}"/>
    <cellStyle name="Note 7 3 3 2 3" xfId="3995" xr:uid="{00000000-0005-0000-0000-00009B0F0000}"/>
    <cellStyle name="Note 7 3 3 2 3 2" xfId="3996" xr:uid="{00000000-0005-0000-0000-00009C0F0000}"/>
    <cellStyle name="Note 7 3 3 3" xfId="3997" xr:uid="{00000000-0005-0000-0000-00009D0F0000}"/>
    <cellStyle name="Note 7 3 3 3 2" xfId="3998" xr:uid="{00000000-0005-0000-0000-00009E0F0000}"/>
    <cellStyle name="Note 7 3 3 4" xfId="3999" xr:uid="{00000000-0005-0000-0000-00009F0F0000}"/>
    <cellStyle name="Note 7 3 3 4 2" xfId="4000" xr:uid="{00000000-0005-0000-0000-0000A00F0000}"/>
    <cellStyle name="Note 7 3 4" xfId="4001" xr:uid="{00000000-0005-0000-0000-0000A10F0000}"/>
    <cellStyle name="Note 7 3 5" xfId="4002" xr:uid="{00000000-0005-0000-0000-0000A20F0000}"/>
    <cellStyle name="Note 7 3 5 2" xfId="4003" xr:uid="{00000000-0005-0000-0000-0000A30F0000}"/>
    <cellStyle name="Note 7 3 6" xfId="4004" xr:uid="{00000000-0005-0000-0000-0000A40F0000}"/>
    <cellStyle name="Note 7 3 6 2" xfId="4005" xr:uid="{00000000-0005-0000-0000-0000A50F0000}"/>
    <cellStyle name="Note 7 4" xfId="4006" xr:uid="{00000000-0005-0000-0000-0000A60F0000}"/>
    <cellStyle name="Note 7 4 2" xfId="4007" xr:uid="{00000000-0005-0000-0000-0000A70F0000}"/>
    <cellStyle name="Note 7 4 2 2" xfId="4008" xr:uid="{00000000-0005-0000-0000-0000A80F0000}"/>
    <cellStyle name="Note 7 4 2 2 2" xfId="4009" xr:uid="{00000000-0005-0000-0000-0000A90F0000}"/>
    <cellStyle name="Note 7 4 2 3" xfId="4010" xr:uid="{00000000-0005-0000-0000-0000AA0F0000}"/>
    <cellStyle name="Note 7 4 2 3 2" xfId="4011" xr:uid="{00000000-0005-0000-0000-0000AB0F0000}"/>
    <cellStyle name="Note 7 4 3" xfId="4012" xr:uid="{00000000-0005-0000-0000-0000AC0F0000}"/>
    <cellStyle name="Note 7 4 3 2" xfId="4013" xr:uid="{00000000-0005-0000-0000-0000AD0F0000}"/>
    <cellStyle name="Note 7 4 4" xfId="4014" xr:uid="{00000000-0005-0000-0000-0000AE0F0000}"/>
    <cellStyle name="Note 7 4 4 2" xfId="4015" xr:uid="{00000000-0005-0000-0000-0000AF0F0000}"/>
    <cellStyle name="Note 7 5" xfId="4016" xr:uid="{00000000-0005-0000-0000-0000B00F0000}"/>
    <cellStyle name="Note 7 5 2" xfId="4017" xr:uid="{00000000-0005-0000-0000-0000B10F0000}"/>
    <cellStyle name="Note 7 5 2 2" xfId="4018" xr:uid="{00000000-0005-0000-0000-0000B20F0000}"/>
    <cellStyle name="Note 7 5 3" xfId="4019" xr:uid="{00000000-0005-0000-0000-0000B30F0000}"/>
    <cellStyle name="Note 7 5 3 2" xfId="4020" xr:uid="{00000000-0005-0000-0000-0000B40F0000}"/>
    <cellStyle name="Note 7 6" xfId="4021" xr:uid="{00000000-0005-0000-0000-0000B50F0000}"/>
    <cellStyle name="Note 7 6 2" xfId="4022" xr:uid="{00000000-0005-0000-0000-0000B60F0000}"/>
    <cellStyle name="Note 7 7" xfId="4023" xr:uid="{00000000-0005-0000-0000-0000B70F0000}"/>
    <cellStyle name="Note 8" xfId="4024" xr:uid="{00000000-0005-0000-0000-0000B80F0000}"/>
    <cellStyle name="Note 8 2" xfId="4025" xr:uid="{00000000-0005-0000-0000-0000B90F0000}"/>
    <cellStyle name="Note 8 2 2" xfId="4026" xr:uid="{00000000-0005-0000-0000-0000BA0F0000}"/>
    <cellStyle name="Note 8 2 3" xfId="4027" xr:uid="{00000000-0005-0000-0000-0000BB0F0000}"/>
    <cellStyle name="Note 8 2 4" xfId="4028" xr:uid="{00000000-0005-0000-0000-0000BC0F0000}"/>
    <cellStyle name="Note 8 2 5" xfId="4029" xr:uid="{00000000-0005-0000-0000-0000BD0F0000}"/>
    <cellStyle name="Note 8 3" xfId="4030" xr:uid="{00000000-0005-0000-0000-0000BE0F0000}"/>
    <cellStyle name="Note 8 3 2" xfId="4031" xr:uid="{00000000-0005-0000-0000-0000BF0F0000}"/>
    <cellStyle name="Note 8 3 3" xfId="4032" xr:uid="{00000000-0005-0000-0000-0000C00F0000}"/>
    <cellStyle name="Note 8 3 3 2" xfId="4033" xr:uid="{00000000-0005-0000-0000-0000C10F0000}"/>
    <cellStyle name="Note 8 3 4" xfId="4034" xr:uid="{00000000-0005-0000-0000-0000C20F0000}"/>
    <cellStyle name="Note 8 4" xfId="4035" xr:uid="{00000000-0005-0000-0000-0000C30F0000}"/>
    <cellStyle name="Note 8 4 2" xfId="4036" xr:uid="{00000000-0005-0000-0000-0000C40F0000}"/>
    <cellStyle name="Note 8 5" xfId="4037" xr:uid="{00000000-0005-0000-0000-0000C50F0000}"/>
    <cellStyle name="Note 9" xfId="4038" xr:uid="{00000000-0005-0000-0000-0000C60F0000}"/>
    <cellStyle name="Note 9 2" xfId="4039" xr:uid="{00000000-0005-0000-0000-0000C70F0000}"/>
    <cellStyle name="Note 9 2 2" xfId="4040" xr:uid="{00000000-0005-0000-0000-0000C80F0000}"/>
    <cellStyle name="Note 9 2 3" xfId="4041" xr:uid="{00000000-0005-0000-0000-0000C90F0000}"/>
    <cellStyle name="Note 9 2 4" xfId="4042" xr:uid="{00000000-0005-0000-0000-0000CA0F0000}"/>
    <cellStyle name="Note 9 3" xfId="4043" xr:uid="{00000000-0005-0000-0000-0000CB0F0000}"/>
    <cellStyle name="Note 9 3 2" xfId="4044" xr:uid="{00000000-0005-0000-0000-0000CC0F0000}"/>
    <cellStyle name="Note 9 3 3" xfId="4045" xr:uid="{00000000-0005-0000-0000-0000CD0F0000}"/>
    <cellStyle name="Note 9 4" xfId="4046" xr:uid="{00000000-0005-0000-0000-0000CE0F0000}"/>
    <cellStyle name="Output" xfId="4047" builtinId="21" customBuiltin="1"/>
    <cellStyle name="Output 1" xfId="4048" xr:uid="{00000000-0005-0000-0000-0000D00F0000}"/>
    <cellStyle name="Output 1 2" xfId="4049" xr:uid="{00000000-0005-0000-0000-0000D10F0000}"/>
    <cellStyle name="Output 1 3" xfId="4050" xr:uid="{00000000-0005-0000-0000-0000D20F0000}"/>
    <cellStyle name="Output 1 3 2" xfId="4051" xr:uid="{00000000-0005-0000-0000-0000D30F0000}"/>
    <cellStyle name="Output 1 4" xfId="4052" xr:uid="{00000000-0005-0000-0000-0000D40F0000}"/>
    <cellStyle name="Output 1 4 2" xfId="4053" xr:uid="{00000000-0005-0000-0000-0000D50F0000}"/>
    <cellStyle name="Output 2" xfId="4054" xr:uid="{00000000-0005-0000-0000-0000D60F0000}"/>
    <cellStyle name="Output 2 2" xfId="4055" xr:uid="{00000000-0005-0000-0000-0000D70F0000}"/>
    <cellStyle name="Output 2 2 2" xfId="4056" xr:uid="{00000000-0005-0000-0000-0000D80F0000}"/>
    <cellStyle name="Output 2 3" xfId="4057" xr:uid="{00000000-0005-0000-0000-0000D90F0000}"/>
    <cellStyle name="Output 2 3 2" xfId="4058" xr:uid="{00000000-0005-0000-0000-0000DA0F0000}"/>
    <cellStyle name="Output 2 4" xfId="4059" xr:uid="{00000000-0005-0000-0000-0000DB0F0000}"/>
    <cellStyle name="Output 2 4 2" xfId="4060" xr:uid="{00000000-0005-0000-0000-0000DC0F0000}"/>
    <cellStyle name="Output 3" xfId="4061" xr:uid="{00000000-0005-0000-0000-0000DD0F0000}"/>
    <cellStyle name="Output 3 2" xfId="4062" xr:uid="{00000000-0005-0000-0000-0000DE0F0000}"/>
    <cellStyle name="Output 3 2 2" xfId="4063" xr:uid="{00000000-0005-0000-0000-0000DF0F0000}"/>
    <cellStyle name="Output 4" xfId="4064" xr:uid="{00000000-0005-0000-0000-0000E00F0000}"/>
    <cellStyle name="Output 5" xfId="4065" xr:uid="{00000000-0005-0000-0000-0000E10F0000}"/>
    <cellStyle name="Percent" xfId="4066" builtinId="5"/>
    <cellStyle name="Percent 10" xfId="4067" xr:uid="{00000000-0005-0000-0000-0000E30F0000}"/>
    <cellStyle name="Percent 10 2" xfId="4068" xr:uid="{00000000-0005-0000-0000-0000E40F0000}"/>
    <cellStyle name="Percent 10 2 2" xfId="4069" xr:uid="{00000000-0005-0000-0000-0000E50F0000}"/>
    <cellStyle name="Percent 10 2 3" xfId="4070" xr:uid="{00000000-0005-0000-0000-0000E60F0000}"/>
    <cellStyle name="Percent 10 3" xfId="4071" xr:uid="{00000000-0005-0000-0000-0000E70F0000}"/>
    <cellStyle name="Percent 11" xfId="4072" xr:uid="{00000000-0005-0000-0000-0000E80F0000}"/>
    <cellStyle name="Percent 11 2" xfId="4073" xr:uid="{00000000-0005-0000-0000-0000E90F0000}"/>
    <cellStyle name="Percent 11 2 2" xfId="4074" xr:uid="{00000000-0005-0000-0000-0000EA0F0000}"/>
    <cellStyle name="Percent 11 2 3" xfId="4075" xr:uid="{00000000-0005-0000-0000-0000EB0F0000}"/>
    <cellStyle name="Percent 11 3" xfId="4076" xr:uid="{00000000-0005-0000-0000-0000EC0F0000}"/>
    <cellStyle name="Percent 11 4" xfId="4077" xr:uid="{00000000-0005-0000-0000-0000ED0F0000}"/>
    <cellStyle name="Percent 12" xfId="4078" xr:uid="{00000000-0005-0000-0000-0000EE0F0000}"/>
    <cellStyle name="Percent 12 2" xfId="4079" xr:uid="{00000000-0005-0000-0000-0000EF0F0000}"/>
    <cellStyle name="Percent 12 2 2" xfId="4080" xr:uid="{00000000-0005-0000-0000-0000F00F0000}"/>
    <cellStyle name="Percent 12 2 3" xfId="4081" xr:uid="{00000000-0005-0000-0000-0000F10F0000}"/>
    <cellStyle name="Percent 12 3" xfId="4082" xr:uid="{00000000-0005-0000-0000-0000F20F0000}"/>
    <cellStyle name="Percent 13" xfId="4083" xr:uid="{00000000-0005-0000-0000-0000F30F0000}"/>
    <cellStyle name="Percent 13 2" xfId="4084" xr:uid="{00000000-0005-0000-0000-0000F40F0000}"/>
    <cellStyle name="Percent 13 2 2" xfId="4085" xr:uid="{00000000-0005-0000-0000-0000F50F0000}"/>
    <cellStyle name="Percent 13 2 3" xfId="4086" xr:uid="{00000000-0005-0000-0000-0000F60F0000}"/>
    <cellStyle name="Percent 13 3" xfId="4087" xr:uid="{00000000-0005-0000-0000-0000F70F0000}"/>
    <cellStyle name="Percent 14" xfId="4088" xr:uid="{00000000-0005-0000-0000-0000F80F0000}"/>
    <cellStyle name="Percent 14 2" xfId="4089" xr:uid="{00000000-0005-0000-0000-0000F90F0000}"/>
    <cellStyle name="Percent 14 2 2" xfId="4090" xr:uid="{00000000-0005-0000-0000-0000FA0F0000}"/>
    <cellStyle name="Percent 14 2 3" xfId="4091" xr:uid="{00000000-0005-0000-0000-0000FB0F0000}"/>
    <cellStyle name="Percent 14 3" xfId="4092" xr:uid="{00000000-0005-0000-0000-0000FC0F0000}"/>
    <cellStyle name="Percent 15" xfId="4093" xr:uid="{00000000-0005-0000-0000-0000FD0F0000}"/>
    <cellStyle name="Percent 16" xfId="4094" xr:uid="{00000000-0005-0000-0000-0000FE0F0000}"/>
    <cellStyle name="Percent 17" xfId="4095" xr:uid="{00000000-0005-0000-0000-0000FF0F0000}"/>
    <cellStyle name="Percent 18" xfId="4096" xr:uid="{00000000-0005-0000-0000-000000100000}"/>
    <cellStyle name="Percent 18 2" xfId="4097" xr:uid="{00000000-0005-0000-0000-000001100000}"/>
    <cellStyle name="Percent 18 2 2" xfId="4098" xr:uid="{00000000-0005-0000-0000-000002100000}"/>
    <cellStyle name="Percent 18 2 3" xfId="4099" xr:uid="{00000000-0005-0000-0000-000003100000}"/>
    <cellStyle name="Percent 18 3" xfId="4100" xr:uid="{00000000-0005-0000-0000-000004100000}"/>
    <cellStyle name="Percent 19" xfId="4101" xr:uid="{00000000-0005-0000-0000-000005100000}"/>
    <cellStyle name="Percent 19 2" xfId="4102" xr:uid="{00000000-0005-0000-0000-000006100000}"/>
    <cellStyle name="Percent 19 2 2" xfId="4103" xr:uid="{00000000-0005-0000-0000-000007100000}"/>
    <cellStyle name="Percent 19 2 3" xfId="4104" xr:uid="{00000000-0005-0000-0000-000008100000}"/>
    <cellStyle name="Percent 19 3" xfId="4105" xr:uid="{00000000-0005-0000-0000-000009100000}"/>
    <cellStyle name="Percent 2" xfId="4106" xr:uid="{00000000-0005-0000-0000-00000A100000}"/>
    <cellStyle name="Percent 2 10" xfId="4107" xr:uid="{00000000-0005-0000-0000-00000B100000}"/>
    <cellStyle name="Percent 2 11" xfId="4108" xr:uid="{00000000-0005-0000-0000-00000C100000}"/>
    <cellStyle name="Percent 2 2" xfId="4109" xr:uid="{00000000-0005-0000-0000-00000D100000}"/>
    <cellStyle name="Percent 2 2 10" xfId="4110" xr:uid="{00000000-0005-0000-0000-00000E100000}"/>
    <cellStyle name="Percent 2 2 11" xfId="4111" xr:uid="{00000000-0005-0000-0000-00000F100000}"/>
    <cellStyle name="Percent 2 2 2" xfId="4112" xr:uid="{00000000-0005-0000-0000-000010100000}"/>
    <cellStyle name="Percent 2 2 2 2" xfId="4113" xr:uid="{00000000-0005-0000-0000-000011100000}"/>
    <cellStyle name="Percent 2 2 2 3" xfId="4114" xr:uid="{00000000-0005-0000-0000-000012100000}"/>
    <cellStyle name="Percent 2 2 2 4" xfId="4115" xr:uid="{00000000-0005-0000-0000-000013100000}"/>
    <cellStyle name="Percent 2 2 2 5" xfId="4116" xr:uid="{00000000-0005-0000-0000-000014100000}"/>
    <cellStyle name="Percent 2 2 2 6" xfId="4117" xr:uid="{00000000-0005-0000-0000-000015100000}"/>
    <cellStyle name="Percent 2 2 2 7" xfId="4118" xr:uid="{00000000-0005-0000-0000-000016100000}"/>
    <cellStyle name="Percent 2 2 2 8" xfId="4119" xr:uid="{00000000-0005-0000-0000-000017100000}"/>
    <cellStyle name="Percent 2 2 2 9" xfId="4120" xr:uid="{00000000-0005-0000-0000-000018100000}"/>
    <cellStyle name="Percent 2 2 3" xfId="4121" xr:uid="{00000000-0005-0000-0000-000019100000}"/>
    <cellStyle name="Percent 2 2 3 2" xfId="4122" xr:uid="{00000000-0005-0000-0000-00001A100000}"/>
    <cellStyle name="Percent 2 2 3 3" xfId="4123" xr:uid="{00000000-0005-0000-0000-00001B100000}"/>
    <cellStyle name="Percent 2 2 3 4" xfId="4124" xr:uid="{00000000-0005-0000-0000-00001C100000}"/>
    <cellStyle name="Percent 2 2 3 5" xfId="4125" xr:uid="{00000000-0005-0000-0000-00001D100000}"/>
    <cellStyle name="Percent 2 2 3 6" xfId="4126" xr:uid="{00000000-0005-0000-0000-00001E100000}"/>
    <cellStyle name="Percent 2 2 3 7" xfId="4127" xr:uid="{00000000-0005-0000-0000-00001F100000}"/>
    <cellStyle name="Percent 2 2 4" xfId="4128" xr:uid="{00000000-0005-0000-0000-000020100000}"/>
    <cellStyle name="Percent 2 2 5" xfId="4129" xr:uid="{00000000-0005-0000-0000-000021100000}"/>
    <cellStyle name="Percent 2 2 6" xfId="4130" xr:uid="{00000000-0005-0000-0000-000022100000}"/>
    <cellStyle name="Percent 2 2 7" xfId="4131" xr:uid="{00000000-0005-0000-0000-000023100000}"/>
    <cellStyle name="Percent 2 2 8" xfId="4132" xr:uid="{00000000-0005-0000-0000-000024100000}"/>
    <cellStyle name="Percent 2 2 9" xfId="4133" xr:uid="{00000000-0005-0000-0000-000025100000}"/>
    <cellStyle name="Percent 2 3" xfId="4134" xr:uid="{00000000-0005-0000-0000-000026100000}"/>
    <cellStyle name="Percent 2 3 10" xfId="4135" xr:uid="{00000000-0005-0000-0000-000027100000}"/>
    <cellStyle name="Percent 2 3 2" xfId="4136" xr:uid="{00000000-0005-0000-0000-000028100000}"/>
    <cellStyle name="Percent 2 3 2 2" xfId="4137" xr:uid="{00000000-0005-0000-0000-000029100000}"/>
    <cellStyle name="Percent 2 3 2 3" xfId="4138" xr:uid="{00000000-0005-0000-0000-00002A100000}"/>
    <cellStyle name="Percent 2 3 2 4" xfId="4139" xr:uid="{00000000-0005-0000-0000-00002B100000}"/>
    <cellStyle name="Percent 2 3 2 5" xfId="4140" xr:uid="{00000000-0005-0000-0000-00002C100000}"/>
    <cellStyle name="Percent 2 3 2 6" xfId="4141" xr:uid="{00000000-0005-0000-0000-00002D100000}"/>
    <cellStyle name="Percent 2 3 2 7" xfId="4142" xr:uid="{00000000-0005-0000-0000-00002E100000}"/>
    <cellStyle name="Percent 2 3 2 8" xfId="4143" xr:uid="{00000000-0005-0000-0000-00002F100000}"/>
    <cellStyle name="Percent 2 3 2 9" xfId="4144" xr:uid="{00000000-0005-0000-0000-000030100000}"/>
    <cellStyle name="Percent 2 3 3" xfId="4145" xr:uid="{00000000-0005-0000-0000-000031100000}"/>
    <cellStyle name="Percent 2 3 4" xfId="4146" xr:uid="{00000000-0005-0000-0000-000032100000}"/>
    <cellStyle name="Percent 2 3 4 2" xfId="4147" xr:uid="{00000000-0005-0000-0000-000033100000}"/>
    <cellStyle name="Percent 2 3 5" xfId="4148" xr:uid="{00000000-0005-0000-0000-000034100000}"/>
    <cellStyle name="Percent 2 3 6" xfId="4149" xr:uid="{00000000-0005-0000-0000-000035100000}"/>
    <cellStyle name="Percent 2 3 7" xfId="4150" xr:uid="{00000000-0005-0000-0000-000036100000}"/>
    <cellStyle name="Percent 2 3 8" xfId="4151" xr:uid="{00000000-0005-0000-0000-000037100000}"/>
    <cellStyle name="Percent 2 3 9" xfId="4152" xr:uid="{00000000-0005-0000-0000-000038100000}"/>
    <cellStyle name="Percent 2 4" xfId="4153" xr:uid="{00000000-0005-0000-0000-000039100000}"/>
    <cellStyle name="Percent 2 4 2" xfId="4154" xr:uid="{00000000-0005-0000-0000-00003A100000}"/>
    <cellStyle name="Percent 2 4 2 2" xfId="4155" xr:uid="{00000000-0005-0000-0000-00003B100000}"/>
    <cellStyle name="Percent 2 4 2 3" xfId="4156" xr:uid="{00000000-0005-0000-0000-00003C100000}"/>
    <cellStyle name="Percent 2 4 3" xfId="4157" xr:uid="{00000000-0005-0000-0000-00003D100000}"/>
    <cellStyle name="Percent 2 4 3 2" xfId="4158" xr:uid="{00000000-0005-0000-0000-00003E100000}"/>
    <cellStyle name="Percent 2 4 3 3" xfId="4159" xr:uid="{00000000-0005-0000-0000-00003F100000}"/>
    <cellStyle name="Percent 2 4 4" xfId="4160" xr:uid="{00000000-0005-0000-0000-000040100000}"/>
    <cellStyle name="Percent 2 5" xfId="4161" xr:uid="{00000000-0005-0000-0000-000041100000}"/>
    <cellStyle name="Percent 2 5 2" xfId="4162" xr:uid="{00000000-0005-0000-0000-000042100000}"/>
    <cellStyle name="Percent 2 6" xfId="4163" xr:uid="{00000000-0005-0000-0000-000043100000}"/>
    <cellStyle name="Percent 2 7" xfId="4164" xr:uid="{00000000-0005-0000-0000-000044100000}"/>
    <cellStyle name="Percent 2 8" xfId="4165" xr:uid="{00000000-0005-0000-0000-000045100000}"/>
    <cellStyle name="Percent 2 9" xfId="4166" xr:uid="{00000000-0005-0000-0000-000046100000}"/>
    <cellStyle name="Percent 20" xfId="4167" xr:uid="{00000000-0005-0000-0000-000047100000}"/>
    <cellStyle name="Percent 20 2" xfId="4168" xr:uid="{00000000-0005-0000-0000-000048100000}"/>
    <cellStyle name="Percent 21" xfId="4169" xr:uid="{00000000-0005-0000-0000-000049100000}"/>
    <cellStyle name="Percent 22" xfId="4170" xr:uid="{00000000-0005-0000-0000-00004A100000}"/>
    <cellStyle name="Percent 23" xfId="4171" xr:uid="{00000000-0005-0000-0000-00004B100000}"/>
    <cellStyle name="Percent 24" xfId="4172" xr:uid="{00000000-0005-0000-0000-00004C100000}"/>
    <cellStyle name="Percent 25" xfId="4173" xr:uid="{00000000-0005-0000-0000-00004D100000}"/>
    <cellStyle name="Percent 3" xfId="4174" xr:uid="{00000000-0005-0000-0000-00004E100000}"/>
    <cellStyle name="Percent 3 2" xfId="4175" xr:uid="{00000000-0005-0000-0000-00004F100000}"/>
    <cellStyle name="Percent 3 3" xfId="4176" xr:uid="{00000000-0005-0000-0000-000050100000}"/>
    <cellStyle name="Percent 3 4" xfId="4177" xr:uid="{00000000-0005-0000-0000-000051100000}"/>
    <cellStyle name="Percent 3 4 2" xfId="4178" xr:uid="{00000000-0005-0000-0000-000052100000}"/>
    <cellStyle name="Percent 3 5" xfId="4179" xr:uid="{00000000-0005-0000-0000-000053100000}"/>
    <cellStyle name="Percent 3 6" xfId="4180" xr:uid="{00000000-0005-0000-0000-000054100000}"/>
    <cellStyle name="Percent 3 7" xfId="4181" xr:uid="{00000000-0005-0000-0000-000055100000}"/>
    <cellStyle name="Percent 3 8" xfId="4182" xr:uid="{00000000-0005-0000-0000-000056100000}"/>
    <cellStyle name="Percent 4" xfId="4183" xr:uid="{00000000-0005-0000-0000-000057100000}"/>
    <cellStyle name="Percent 4 2" xfId="4184" xr:uid="{00000000-0005-0000-0000-000058100000}"/>
    <cellStyle name="Percent 4 2 2" xfId="4185" xr:uid="{00000000-0005-0000-0000-000059100000}"/>
    <cellStyle name="Percent 4 2 2 2" xfId="4186" xr:uid="{00000000-0005-0000-0000-00005A100000}"/>
    <cellStyle name="Percent 4 3" xfId="4187" xr:uid="{00000000-0005-0000-0000-00005B100000}"/>
    <cellStyle name="Percent 4 4" xfId="4188" xr:uid="{00000000-0005-0000-0000-00005C100000}"/>
    <cellStyle name="Percent 5" xfId="4189" xr:uid="{00000000-0005-0000-0000-00005D100000}"/>
    <cellStyle name="Percent 5 2" xfId="4190" xr:uid="{00000000-0005-0000-0000-00005E100000}"/>
    <cellStyle name="Percent 5 2 2" xfId="4191" xr:uid="{00000000-0005-0000-0000-00005F100000}"/>
    <cellStyle name="Percent 5 2 2 2" xfId="4192" xr:uid="{00000000-0005-0000-0000-000060100000}"/>
    <cellStyle name="Percent 5 2 3" xfId="4193" xr:uid="{00000000-0005-0000-0000-000061100000}"/>
    <cellStyle name="Percent 5 3" xfId="4194" xr:uid="{00000000-0005-0000-0000-000062100000}"/>
    <cellStyle name="Percent 5 3 2" xfId="4195" xr:uid="{00000000-0005-0000-0000-000063100000}"/>
    <cellStyle name="Percent 5 4" xfId="4196" xr:uid="{00000000-0005-0000-0000-000064100000}"/>
    <cellStyle name="Percent 6" xfId="4197" xr:uid="{00000000-0005-0000-0000-000065100000}"/>
    <cellStyle name="Percent 6 2" xfId="4198" xr:uid="{00000000-0005-0000-0000-000066100000}"/>
    <cellStyle name="Percent 6 2 2" xfId="4199" xr:uid="{00000000-0005-0000-0000-000067100000}"/>
    <cellStyle name="Percent 6 2 3" xfId="4200" xr:uid="{00000000-0005-0000-0000-000068100000}"/>
    <cellStyle name="Percent 6 3" xfId="4201" xr:uid="{00000000-0005-0000-0000-000069100000}"/>
    <cellStyle name="Percent 6 3 2" xfId="4202" xr:uid="{00000000-0005-0000-0000-00006A100000}"/>
    <cellStyle name="Percent 6 4" xfId="4203" xr:uid="{00000000-0005-0000-0000-00006B100000}"/>
    <cellStyle name="Percent 7" xfId="4204" xr:uid="{00000000-0005-0000-0000-00006C100000}"/>
    <cellStyle name="Percent 7 2" xfId="4205" xr:uid="{00000000-0005-0000-0000-00006D100000}"/>
    <cellStyle name="Percent 7 2 2" xfId="4206" xr:uid="{00000000-0005-0000-0000-00006E100000}"/>
    <cellStyle name="Percent 7 2 3" xfId="4207" xr:uid="{00000000-0005-0000-0000-00006F100000}"/>
    <cellStyle name="Percent 7 3" xfId="4208" xr:uid="{00000000-0005-0000-0000-000070100000}"/>
    <cellStyle name="Percent 8" xfId="4209" xr:uid="{00000000-0005-0000-0000-000071100000}"/>
    <cellStyle name="Percent 8 2" xfId="4210" xr:uid="{00000000-0005-0000-0000-000072100000}"/>
    <cellStyle name="Percent 8 2 2" xfId="4211" xr:uid="{00000000-0005-0000-0000-000073100000}"/>
    <cellStyle name="Percent 8 2 3" xfId="4212" xr:uid="{00000000-0005-0000-0000-000074100000}"/>
    <cellStyle name="Percent 8 3" xfId="4213" xr:uid="{00000000-0005-0000-0000-000075100000}"/>
    <cellStyle name="Percent 9" xfId="4214" xr:uid="{00000000-0005-0000-0000-000076100000}"/>
    <cellStyle name="Percent 9 2" xfId="4215" xr:uid="{00000000-0005-0000-0000-000077100000}"/>
    <cellStyle name="Percent 9 2 2" xfId="4216" xr:uid="{00000000-0005-0000-0000-000078100000}"/>
    <cellStyle name="Percent 9 3" xfId="4217" xr:uid="{00000000-0005-0000-0000-000079100000}"/>
    <cellStyle name="ReportSubTitle" xfId="4218" xr:uid="{00000000-0005-0000-0000-00007A100000}"/>
    <cellStyle name="ReportSubTitleSmall" xfId="4219" xr:uid="{00000000-0005-0000-0000-00007B100000}"/>
    <cellStyle name="ReportTitle" xfId="4220" xr:uid="{00000000-0005-0000-0000-00007C100000}"/>
    <cellStyle name="ReportTitle 2" xfId="4221" xr:uid="{00000000-0005-0000-0000-00007D100000}"/>
    <cellStyle name="ReportTitle 3" xfId="4222" xr:uid="{00000000-0005-0000-0000-00007E100000}"/>
    <cellStyle name="ReportTitleSmall" xfId="4223" xr:uid="{00000000-0005-0000-0000-00007F100000}"/>
    <cellStyle name="Style 1" xfId="4224" xr:uid="{00000000-0005-0000-0000-000080100000}"/>
    <cellStyle name="Style 1 2" xfId="4225" xr:uid="{00000000-0005-0000-0000-000081100000}"/>
    <cellStyle name="Style 1 3" xfId="4226" xr:uid="{00000000-0005-0000-0000-000082100000}"/>
    <cellStyle name="Style 22" xfId="4227" xr:uid="{00000000-0005-0000-0000-000083100000}"/>
    <cellStyle name="Style 22 1" xfId="4228" xr:uid="{00000000-0005-0000-0000-000084100000}"/>
    <cellStyle name="Style 22 2" xfId="4229" xr:uid="{00000000-0005-0000-0000-000085100000}"/>
    <cellStyle name="Style 22 3" xfId="4230" xr:uid="{00000000-0005-0000-0000-000086100000}"/>
    <cellStyle name="Style 23" xfId="4231" xr:uid="{00000000-0005-0000-0000-000087100000}"/>
    <cellStyle name="Style 23 1" xfId="4232" xr:uid="{00000000-0005-0000-0000-000088100000}"/>
    <cellStyle name="Style 23 2" xfId="4233" xr:uid="{00000000-0005-0000-0000-000089100000}"/>
    <cellStyle name="Style 23 3" xfId="4234" xr:uid="{00000000-0005-0000-0000-00008A100000}"/>
    <cellStyle name="Style 24" xfId="4235" xr:uid="{00000000-0005-0000-0000-00008B100000}"/>
    <cellStyle name="Style 24 1" xfId="4236" xr:uid="{00000000-0005-0000-0000-00008C100000}"/>
    <cellStyle name="Style 24 2" xfId="4237" xr:uid="{00000000-0005-0000-0000-00008D100000}"/>
    <cellStyle name="Style 24 3" xfId="4238" xr:uid="{00000000-0005-0000-0000-00008E100000}"/>
    <cellStyle name="Style 25" xfId="4239" xr:uid="{00000000-0005-0000-0000-00008F100000}"/>
    <cellStyle name="Style 25 1" xfId="4240" xr:uid="{00000000-0005-0000-0000-000090100000}"/>
    <cellStyle name="Style 25 2" xfId="4241" xr:uid="{00000000-0005-0000-0000-000091100000}"/>
    <cellStyle name="Style 25 3" xfId="4242" xr:uid="{00000000-0005-0000-0000-000092100000}"/>
    <cellStyle name="Style 26" xfId="4243" xr:uid="{00000000-0005-0000-0000-000093100000}"/>
    <cellStyle name="Style 26 1" xfId="4244" xr:uid="{00000000-0005-0000-0000-000094100000}"/>
    <cellStyle name="Style 26 2" xfId="4245" xr:uid="{00000000-0005-0000-0000-000095100000}"/>
    <cellStyle name="Style 26 3" xfId="4246" xr:uid="{00000000-0005-0000-0000-000096100000}"/>
    <cellStyle name="Style 27" xfId="4247" xr:uid="{00000000-0005-0000-0000-000097100000}"/>
    <cellStyle name="Style 27 1" xfId="4248" xr:uid="{00000000-0005-0000-0000-000098100000}"/>
    <cellStyle name="Style 27 2" xfId="4249" xr:uid="{00000000-0005-0000-0000-000099100000}"/>
    <cellStyle name="Style 27 3" xfId="4250" xr:uid="{00000000-0005-0000-0000-00009A100000}"/>
    <cellStyle name="Style 28" xfId="4251" xr:uid="{00000000-0005-0000-0000-00009B100000}"/>
    <cellStyle name="Style 28 1" xfId="4252" xr:uid="{00000000-0005-0000-0000-00009C100000}"/>
    <cellStyle name="Style 28 2" xfId="4253" xr:uid="{00000000-0005-0000-0000-00009D100000}"/>
    <cellStyle name="Style 28 3" xfId="4254" xr:uid="{00000000-0005-0000-0000-00009E100000}"/>
    <cellStyle name="Style 29" xfId="4255" xr:uid="{00000000-0005-0000-0000-00009F100000}"/>
    <cellStyle name="Style 29 1" xfId="4256" xr:uid="{00000000-0005-0000-0000-0000A0100000}"/>
    <cellStyle name="Style 29 2" xfId="4257" xr:uid="{00000000-0005-0000-0000-0000A1100000}"/>
    <cellStyle name="Style 29 3" xfId="4258" xr:uid="{00000000-0005-0000-0000-0000A2100000}"/>
    <cellStyle name="Style 30" xfId="4259" xr:uid="{00000000-0005-0000-0000-0000A3100000}"/>
    <cellStyle name="Style 30 1" xfId="4260" xr:uid="{00000000-0005-0000-0000-0000A4100000}"/>
    <cellStyle name="Style 30 2" xfId="4261" xr:uid="{00000000-0005-0000-0000-0000A5100000}"/>
    <cellStyle name="Style 30 3" xfId="4262" xr:uid="{00000000-0005-0000-0000-0000A6100000}"/>
    <cellStyle name="Style 31" xfId="4263" xr:uid="{00000000-0005-0000-0000-0000A7100000}"/>
    <cellStyle name="Style 31 1" xfId="4264" xr:uid="{00000000-0005-0000-0000-0000A8100000}"/>
    <cellStyle name="Style 31 2" xfId="4265" xr:uid="{00000000-0005-0000-0000-0000A9100000}"/>
    <cellStyle name="Style 31 3" xfId="4266" xr:uid="{00000000-0005-0000-0000-0000AA100000}"/>
    <cellStyle name="Style 32" xfId="4267" xr:uid="{00000000-0005-0000-0000-0000AB100000}"/>
    <cellStyle name="Style 32 1" xfId="4268" xr:uid="{00000000-0005-0000-0000-0000AC100000}"/>
    <cellStyle name="Style 32 2" xfId="4269" xr:uid="{00000000-0005-0000-0000-0000AD100000}"/>
    <cellStyle name="Style 32 3" xfId="4270" xr:uid="{00000000-0005-0000-0000-0000AE100000}"/>
    <cellStyle name="Style 56" xfId="4271" xr:uid="{00000000-0005-0000-0000-0000AF100000}"/>
    <cellStyle name="Title" xfId="4272" builtinId="15" customBuiltin="1"/>
    <cellStyle name="Title 1" xfId="4273" xr:uid="{00000000-0005-0000-0000-0000B1100000}"/>
    <cellStyle name="Title 2" xfId="4274" xr:uid="{00000000-0005-0000-0000-0000B2100000}"/>
    <cellStyle name="Title 2 2" xfId="4275" xr:uid="{00000000-0005-0000-0000-0000B3100000}"/>
    <cellStyle name="Title 2 3" xfId="4276" xr:uid="{00000000-0005-0000-0000-0000B4100000}"/>
    <cellStyle name="Title 3" xfId="4277" xr:uid="{00000000-0005-0000-0000-0000B5100000}"/>
    <cellStyle name="Title 3 2" xfId="4278" xr:uid="{00000000-0005-0000-0000-0000B6100000}"/>
    <cellStyle name="Title 3 2 2" xfId="4279" xr:uid="{00000000-0005-0000-0000-0000B7100000}"/>
    <cellStyle name="Title 4" xfId="4280" xr:uid="{00000000-0005-0000-0000-0000B8100000}"/>
    <cellStyle name="Title 4 2" xfId="4281" xr:uid="{00000000-0005-0000-0000-0000B9100000}"/>
    <cellStyle name="Title 5" xfId="4282" xr:uid="{00000000-0005-0000-0000-0000BA100000}"/>
    <cellStyle name="Total" xfId="4283" builtinId="25" customBuiltin="1"/>
    <cellStyle name="Total 1" xfId="4284" xr:uid="{00000000-0005-0000-0000-0000BC100000}"/>
    <cellStyle name="Total 1 2" xfId="4285" xr:uid="{00000000-0005-0000-0000-0000BD100000}"/>
    <cellStyle name="Total 1 3" xfId="4286" xr:uid="{00000000-0005-0000-0000-0000BE100000}"/>
    <cellStyle name="Total 1 3 2" xfId="4287" xr:uid="{00000000-0005-0000-0000-0000BF100000}"/>
    <cellStyle name="Total 1 4" xfId="4288" xr:uid="{00000000-0005-0000-0000-0000C0100000}"/>
    <cellStyle name="Total 1 4 2" xfId="4289" xr:uid="{00000000-0005-0000-0000-0000C1100000}"/>
    <cellStyle name="Total 2" xfId="4290" xr:uid="{00000000-0005-0000-0000-0000C2100000}"/>
    <cellStyle name="Total 2 2" xfId="4291" xr:uid="{00000000-0005-0000-0000-0000C3100000}"/>
    <cellStyle name="Total 2 2 2" xfId="4292" xr:uid="{00000000-0005-0000-0000-0000C4100000}"/>
    <cellStyle name="Total 2 3" xfId="4293" xr:uid="{00000000-0005-0000-0000-0000C5100000}"/>
    <cellStyle name="Total 2 3 2" xfId="4294" xr:uid="{00000000-0005-0000-0000-0000C6100000}"/>
    <cellStyle name="Total 2 4" xfId="4295" xr:uid="{00000000-0005-0000-0000-0000C7100000}"/>
    <cellStyle name="Total 2 4 2" xfId="4296" xr:uid="{00000000-0005-0000-0000-0000C8100000}"/>
    <cellStyle name="Total 3" xfId="4297" xr:uid="{00000000-0005-0000-0000-0000C9100000}"/>
    <cellStyle name="Total 3 2" xfId="4298" xr:uid="{00000000-0005-0000-0000-0000CA100000}"/>
    <cellStyle name="Total 3 2 2" xfId="4299" xr:uid="{00000000-0005-0000-0000-0000CB100000}"/>
    <cellStyle name="Total 4" xfId="4300" xr:uid="{00000000-0005-0000-0000-0000CC100000}"/>
    <cellStyle name="Total 5" xfId="4301" xr:uid="{00000000-0005-0000-0000-0000CD100000}"/>
    <cellStyle name="Warning Text" xfId="4302" builtinId="11" customBuiltin="1"/>
    <cellStyle name="Warning Text 1" xfId="4303" xr:uid="{00000000-0005-0000-0000-0000CF100000}"/>
    <cellStyle name="Warning Text 2" xfId="4304" xr:uid="{00000000-0005-0000-0000-0000D0100000}"/>
    <cellStyle name="Warning Text 2 2" xfId="4305" xr:uid="{00000000-0005-0000-0000-0000D1100000}"/>
    <cellStyle name="Warning Text 3" xfId="4306" xr:uid="{00000000-0005-0000-0000-0000D2100000}"/>
    <cellStyle name="Warning Text 3 2" xfId="4307" xr:uid="{00000000-0005-0000-0000-0000D3100000}"/>
    <cellStyle name="Warning Text 4" xfId="4308" xr:uid="{00000000-0005-0000-0000-0000D4100000}"/>
    <cellStyle name="Warning Text 5" xfId="4309" xr:uid="{00000000-0005-0000-0000-0000D5100000}"/>
    <cellStyle name="常规_China 27-Oct balance (pilot)" xfId="4310" xr:uid="{00000000-0005-0000-0000-0000D61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34"/>
  <sheetViews>
    <sheetView topLeftCell="A18" workbookViewId="0">
      <selection activeCell="D5" sqref="D5"/>
    </sheetView>
  </sheetViews>
  <sheetFormatPr defaultRowHeight="12.5"/>
  <cols>
    <col min="1" max="1" width="6.81640625" customWidth="1"/>
    <col min="2" max="2" width="25.54296875" customWidth="1"/>
    <col min="3" max="3" width="56.26953125" customWidth="1"/>
    <col min="4" max="4" width="49.81640625" customWidth="1"/>
  </cols>
  <sheetData>
    <row r="1" spans="1:4" ht="15" customHeight="1">
      <c r="A1" s="1" t="s">
        <v>0</v>
      </c>
      <c r="B1" s="1" t="s">
        <v>0</v>
      </c>
      <c r="C1" s="1" t="s">
        <v>0</v>
      </c>
      <c r="D1" s="1" t="s">
        <v>0</v>
      </c>
    </row>
    <row r="2" spans="1:4" ht="15" customHeight="1">
      <c r="A2" s="1" t="s">
        <v>0</v>
      </c>
      <c r="B2" s="39" t="s">
        <v>412</v>
      </c>
      <c r="C2" s="39"/>
      <c r="D2" s="39"/>
    </row>
    <row r="3" spans="1:4" ht="15" customHeight="1">
      <c r="A3" s="1" t="s">
        <v>0</v>
      </c>
      <c r="B3" s="40" t="s">
        <v>413</v>
      </c>
      <c r="C3" s="40"/>
      <c r="D3" s="40"/>
    </row>
    <row r="4" spans="1:4" ht="15" customHeight="1">
      <c r="A4" s="1" t="s">
        <v>0</v>
      </c>
      <c r="B4" s="40" t="s">
        <v>418</v>
      </c>
      <c r="C4" s="40"/>
      <c r="D4" s="40"/>
    </row>
    <row r="5" spans="1:4" ht="15" customHeight="1">
      <c r="A5" s="1" t="s">
        <v>0</v>
      </c>
      <c r="B5" s="1" t="s">
        <v>0</v>
      </c>
      <c r="C5" s="1" t="s">
        <v>0</v>
      </c>
      <c r="D5" s="1" t="s">
        <v>0</v>
      </c>
    </row>
    <row r="6" spans="1:4" ht="15" customHeight="1">
      <c r="A6" s="1" t="s">
        <v>0</v>
      </c>
      <c r="B6" s="1" t="s">
        <v>0</v>
      </c>
      <c r="C6" s="1" t="s">
        <v>0</v>
      </c>
      <c r="D6" s="1" t="s">
        <v>0</v>
      </c>
    </row>
    <row r="7" spans="1:4" ht="15" customHeight="1">
      <c r="A7" s="1" t="s">
        <v>0</v>
      </c>
      <c r="B7" s="1" t="s">
        <v>0</v>
      </c>
      <c r="C7" s="2" t="s">
        <v>1</v>
      </c>
      <c r="D7" s="1"/>
    </row>
    <row r="8" spans="1:4" ht="15" customHeight="1">
      <c r="A8" s="1" t="s">
        <v>0</v>
      </c>
      <c r="B8" s="1" t="s">
        <v>0</v>
      </c>
      <c r="C8" s="1" t="s">
        <v>0</v>
      </c>
      <c r="D8" s="1" t="s">
        <v>0</v>
      </c>
    </row>
    <row r="9" spans="1:4" ht="15" customHeight="1">
      <c r="A9" s="1" t="s">
        <v>0</v>
      </c>
      <c r="B9" s="1" t="s">
        <v>0</v>
      </c>
      <c r="C9" s="3" t="s">
        <v>2</v>
      </c>
      <c r="D9" s="4">
        <v>2024</v>
      </c>
    </row>
    <row r="10" spans="1:4" ht="15" customHeight="1">
      <c r="A10" s="1" t="s">
        <v>0</v>
      </c>
      <c r="B10" s="1" t="s">
        <v>0</v>
      </c>
      <c r="C10" s="3" t="s">
        <v>414</v>
      </c>
      <c r="D10" s="1" t="s">
        <v>419</v>
      </c>
    </row>
    <row r="11" spans="1:4" ht="15" customHeight="1">
      <c r="A11" s="1" t="s">
        <v>0</v>
      </c>
      <c r="B11" s="1" t="s">
        <v>0</v>
      </c>
      <c r="C11" s="1" t="s">
        <v>0</v>
      </c>
      <c r="D11" s="1" t="s">
        <v>0</v>
      </c>
    </row>
    <row r="12" spans="1:4" ht="15" customHeight="1">
      <c r="A12" s="1" t="s">
        <v>0</v>
      </c>
      <c r="B12" s="1" t="s">
        <v>0</v>
      </c>
      <c r="C12" s="1" t="s">
        <v>0</v>
      </c>
      <c r="D12" s="1" t="s">
        <v>3</v>
      </c>
    </row>
    <row r="13" spans="1:4" ht="15" customHeight="1">
      <c r="A13" s="1" t="s">
        <v>0</v>
      </c>
      <c r="B13" s="5" t="s">
        <v>4</v>
      </c>
      <c r="C13" s="5" t="s">
        <v>5</v>
      </c>
      <c r="D13" s="5" t="s">
        <v>6</v>
      </c>
    </row>
    <row r="14" spans="1:4" ht="15" customHeight="1">
      <c r="A14" s="1" t="s">
        <v>0</v>
      </c>
      <c r="B14" s="6" t="s">
        <v>7</v>
      </c>
      <c r="C14" s="4" t="s">
        <v>8</v>
      </c>
      <c r="D14" s="4" t="s">
        <v>9</v>
      </c>
    </row>
    <row r="15" spans="1:4" ht="15" customHeight="1">
      <c r="A15" s="1" t="s">
        <v>0</v>
      </c>
      <c r="B15" s="6" t="s">
        <v>10</v>
      </c>
      <c r="C15" s="4" t="s">
        <v>11</v>
      </c>
      <c r="D15" s="4" t="s">
        <v>12</v>
      </c>
    </row>
    <row r="16" spans="1:4" ht="15" customHeight="1">
      <c r="A16" s="1" t="s">
        <v>0</v>
      </c>
      <c r="B16" s="6" t="s">
        <v>13</v>
      </c>
      <c r="C16" s="4" t="s">
        <v>14</v>
      </c>
      <c r="D16" s="4" t="s">
        <v>15</v>
      </c>
    </row>
    <row r="17" spans="1:4" ht="15" customHeight="1">
      <c r="A17" s="1" t="s">
        <v>0</v>
      </c>
      <c r="B17" s="6" t="s">
        <v>16</v>
      </c>
      <c r="C17" s="4" t="s">
        <v>17</v>
      </c>
      <c r="D17" s="4" t="s">
        <v>18</v>
      </c>
    </row>
    <row r="18" spans="1:4" ht="15" customHeight="1">
      <c r="A18" s="1" t="s">
        <v>0</v>
      </c>
      <c r="B18" s="1" t="s">
        <v>0</v>
      </c>
      <c r="C18" s="1" t="s">
        <v>0</v>
      </c>
      <c r="D18" s="1" t="s">
        <v>0</v>
      </c>
    </row>
    <row r="19" spans="1:4" ht="15" customHeight="1">
      <c r="A19" s="1" t="s">
        <v>0</v>
      </c>
      <c r="B19" s="1" t="s">
        <v>0</v>
      </c>
      <c r="C19" s="1" t="s">
        <v>0</v>
      </c>
      <c r="D19" s="1" t="s">
        <v>0</v>
      </c>
    </row>
    <row r="20" spans="1:4" ht="15" customHeight="1">
      <c r="A20" s="1" t="s">
        <v>0</v>
      </c>
      <c r="B20" s="7" t="s">
        <v>19</v>
      </c>
      <c r="C20" s="8" t="s">
        <v>20</v>
      </c>
      <c r="D20" s="1" t="s">
        <v>0</v>
      </c>
    </row>
    <row r="21" spans="1:4" ht="15" customHeight="1">
      <c r="A21" s="1" t="s">
        <v>0</v>
      </c>
      <c r="B21" s="1" t="s">
        <v>0</v>
      </c>
      <c r="C21" s="41" t="s">
        <v>21</v>
      </c>
      <c r="D21" s="40"/>
    </row>
    <row r="22" spans="1:4" ht="15" customHeight="1">
      <c r="A22" s="1" t="s">
        <v>0</v>
      </c>
      <c r="B22" s="1" t="s">
        <v>0</v>
      </c>
      <c r="C22" s="1" t="s">
        <v>0</v>
      </c>
      <c r="D22" s="1" t="s">
        <v>0</v>
      </c>
    </row>
    <row r="23" spans="1:4" ht="15" customHeight="1">
      <c r="A23" s="1" t="s">
        <v>0</v>
      </c>
      <c r="B23" s="1" t="s">
        <v>0</v>
      </c>
      <c r="C23" s="1" t="s">
        <v>0</v>
      </c>
      <c r="D23" s="1" t="s">
        <v>22</v>
      </c>
    </row>
    <row r="24" spans="1:4" ht="15" customHeight="1">
      <c r="A24" s="1" t="s">
        <v>0</v>
      </c>
      <c r="B24" s="1" t="s">
        <v>0</v>
      </c>
      <c r="C24" s="1" t="s">
        <v>0</v>
      </c>
      <c r="D24" s="1" t="s">
        <v>0</v>
      </c>
    </row>
    <row r="25" spans="1:4" ht="15" customHeight="1">
      <c r="A25" s="1" t="s">
        <v>0</v>
      </c>
      <c r="B25" s="1" t="s">
        <v>0</v>
      </c>
      <c r="C25" s="1" t="s">
        <v>22</v>
      </c>
      <c r="D25" s="1" t="s">
        <v>0</v>
      </c>
    </row>
    <row r="26" spans="1:4" ht="15" customHeight="1">
      <c r="A26" s="1" t="s">
        <v>0</v>
      </c>
      <c r="B26" s="1" t="s">
        <v>0</v>
      </c>
      <c r="C26" s="1" t="s">
        <v>0</v>
      </c>
      <c r="D26" s="9" t="s">
        <v>422</v>
      </c>
    </row>
    <row r="27" spans="1:4" ht="15" customHeight="1">
      <c r="A27" s="42" t="s">
        <v>23</v>
      </c>
      <c r="B27" s="42"/>
      <c r="C27" s="2" t="s">
        <v>24</v>
      </c>
      <c r="D27" s="2" t="s">
        <v>25</v>
      </c>
    </row>
    <row r="28" spans="1:4" ht="15" customHeight="1">
      <c r="A28" s="38" t="s">
        <v>26</v>
      </c>
      <c r="B28" s="38"/>
      <c r="C28" s="10" t="s">
        <v>26</v>
      </c>
      <c r="D28" s="10" t="s">
        <v>27</v>
      </c>
    </row>
    <row r="29" spans="1:4" ht="15" customHeight="1">
      <c r="A29" s="1" t="s">
        <v>0</v>
      </c>
      <c r="B29" s="1" t="s">
        <v>0</v>
      </c>
      <c r="C29" s="1" t="s">
        <v>0</v>
      </c>
      <c r="D29" s="1" t="s">
        <v>0</v>
      </c>
    </row>
    <row r="30" spans="1:4" ht="14.25" customHeight="1">
      <c r="A30" s="1" t="s">
        <v>0</v>
      </c>
      <c r="B30" s="1" t="s">
        <v>0</v>
      </c>
      <c r="C30" s="1" t="s">
        <v>0</v>
      </c>
      <c r="D30" s="1" t="s">
        <v>0</v>
      </c>
    </row>
    <row r="31" spans="1:4" ht="15" customHeight="1">
      <c r="A31" s="1" t="s">
        <v>0</v>
      </c>
      <c r="B31" s="1" t="s">
        <v>0</v>
      </c>
      <c r="C31" s="1" t="s">
        <v>0</v>
      </c>
      <c r="D31" s="1" t="s">
        <v>0</v>
      </c>
    </row>
    <row r="32" spans="1:4" ht="15" customHeight="1">
      <c r="A32" s="1" t="s">
        <v>0</v>
      </c>
      <c r="B32" s="1" t="s">
        <v>0</v>
      </c>
      <c r="C32" s="1" t="s">
        <v>0</v>
      </c>
      <c r="D32" s="1" t="s">
        <v>0</v>
      </c>
    </row>
    <row r="34" spans="1:4" ht="15" customHeight="1">
      <c r="A34" s="1" t="s">
        <v>417</v>
      </c>
      <c r="B34" s="11"/>
      <c r="C34" s="11" t="s">
        <v>415</v>
      </c>
      <c r="D34" s="11" t="s">
        <v>416</v>
      </c>
    </row>
  </sheetData>
  <mergeCells count="6">
    <mergeCell ref="A28:B28"/>
    <mergeCell ref="B2:D2"/>
    <mergeCell ref="B3:D3"/>
    <mergeCell ref="B4:D4"/>
    <mergeCell ref="C21:D21"/>
    <mergeCell ref="A27:B27"/>
  </mergeCells>
  <pageMargins left="0.75" right="0.75" top="1" bottom="1" header="0.5" footer="0.5"/>
  <pageSetup scale="65" orientation="portrait" horizontalDpi="300" verticalDpi="300" r:id="rId1"/>
  <headerFooter alignWithMargins="0">
    <oddFooter>&amp;C_x000D_&amp;1#&amp;"Calibri"&amp;8&amp;K000000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D8DE3-7627-4018-85B3-0EC6CCE9BDFD}">
  <sheetPr>
    <outlinePr summaryBelow="0" summaryRight="0"/>
    <pageSetUpPr autoPageBreaks="0" fitToPage="1"/>
  </sheetPr>
  <dimension ref="A1:E116"/>
  <sheetViews>
    <sheetView topLeftCell="A108" workbookViewId="0">
      <selection activeCell="F108" sqref="F108"/>
    </sheetView>
  </sheetViews>
  <sheetFormatPr defaultRowHeight="12.5"/>
  <cols>
    <col min="1" max="1" width="49.08984375" customWidth="1"/>
    <col min="2" max="2" width="6.81640625" customWidth="1"/>
    <col min="3" max="3" width="11.453125" customWidth="1"/>
    <col min="4" max="5" width="25.1796875" style="29" bestFit="1" customWidth="1"/>
    <col min="257" max="257" width="49.08984375" customWidth="1"/>
    <col min="258" max="258" width="6.81640625" customWidth="1"/>
    <col min="259" max="259" width="11.453125" customWidth="1"/>
    <col min="260" max="260" width="19" customWidth="1"/>
    <col min="261" max="261" width="20.90625" customWidth="1"/>
    <col min="513" max="513" width="49.08984375" customWidth="1"/>
    <col min="514" max="514" width="6.81640625" customWidth="1"/>
    <col min="515" max="515" width="11.453125" customWidth="1"/>
    <col min="516" max="516" width="19" customWidth="1"/>
    <col min="517" max="517" width="20.90625" customWidth="1"/>
    <col min="769" max="769" width="49.08984375" customWidth="1"/>
    <col min="770" max="770" width="6.81640625" customWidth="1"/>
    <col min="771" max="771" width="11.453125" customWidth="1"/>
    <col min="772" max="772" width="19" customWidth="1"/>
    <col min="773" max="773" width="20.90625" customWidth="1"/>
    <col min="1025" max="1025" width="49.08984375" customWidth="1"/>
    <col min="1026" max="1026" width="6.81640625" customWidth="1"/>
    <col min="1027" max="1027" width="11.453125" customWidth="1"/>
    <col min="1028" max="1028" width="19" customWidth="1"/>
    <col min="1029" max="1029" width="20.90625" customWidth="1"/>
    <col min="1281" max="1281" width="49.08984375" customWidth="1"/>
    <col min="1282" max="1282" width="6.81640625" customWidth="1"/>
    <col min="1283" max="1283" width="11.453125" customWidth="1"/>
    <col min="1284" max="1284" width="19" customWidth="1"/>
    <col min="1285" max="1285" width="20.90625" customWidth="1"/>
    <col min="1537" max="1537" width="49.08984375" customWidth="1"/>
    <col min="1538" max="1538" width="6.81640625" customWidth="1"/>
    <col min="1539" max="1539" width="11.453125" customWidth="1"/>
    <col min="1540" max="1540" width="19" customWidth="1"/>
    <col min="1541" max="1541" width="20.90625" customWidth="1"/>
    <col min="1793" max="1793" width="49.08984375" customWidth="1"/>
    <col min="1794" max="1794" width="6.81640625" customWidth="1"/>
    <col min="1795" max="1795" width="11.453125" customWidth="1"/>
    <col min="1796" max="1796" width="19" customWidth="1"/>
    <col min="1797" max="1797" width="20.90625" customWidth="1"/>
    <col min="2049" max="2049" width="49.08984375" customWidth="1"/>
    <col min="2050" max="2050" width="6.81640625" customWidth="1"/>
    <col min="2051" max="2051" width="11.453125" customWidth="1"/>
    <col min="2052" max="2052" width="19" customWidth="1"/>
    <col min="2053" max="2053" width="20.90625" customWidth="1"/>
    <col min="2305" max="2305" width="49.08984375" customWidth="1"/>
    <col min="2306" max="2306" width="6.81640625" customWidth="1"/>
    <col min="2307" max="2307" width="11.453125" customWidth="1"/>
    <col min="2308" max="2308" width="19" customWidth="1"/>
    <col min="2309" max="2309" width="20.90625" customWidth="1"/>
    <col min="2561" max="2561" width="49.08984375" customWidth="1"/>
    <col min="2562" max="2562" width="6.81640625" customWidth="1"/>
    <col min="2563" max="2563" width="11.453125" customWidth="1"/>
    <col min="2564" max="2564" width="19" customWidth="1"/>
    <col min="2565" max="2565" width="20.90625" customWidth="1"/>
    <col min="2817" max="2817" width="49.08984375" customWidth="1"/>
    <col min="2818" max="2818" width="6.81640625" customWidth="1"/>
    <col min="2819" max="2819" width="11.453125" customWidth="1"/>
    <col min="2820" max="2820" width="19" customWidth="1"/>
    <col min="2821" max="2821" width="20.90625" customWidth="1"/>
    <col min="3073" max="3073" width="49.08984375" customWidth="1"/>
    <col min="3074" max="3074" width="6.81640625" customWidth="1"/>
    <col min="3075" max="3075" width="11.453125" customWidth="1"/>
    <col min="3076" max="3076" width="19" customWidth="1"/>
    <col min="3077" max="3077" width="20.90625" customWidth="1"/>
    <col min="3329" max="3329" width="49.08984375" customWidth="1"/>
    <col min="3330" max="3330" width="6.81640625" customWidth="1"/>
    <col min="3331" max="3331" width="11.453125" customWidth="1"/>
    <col min="3332" max="3332" width="19" customWidth="1"/>
    <col min="3333" max="3333" width="20.90625" customWidth="1"/>
    <col min="3585" max="3585" width="49.08984375" customWidth="1"/>
    <col min="3586" max="3586" width="6.81640625" customWidth="1"/>
    <col min="3587" max="3587" width="11.453125" customWidth="1"/>
    <col min="3588" max="3588" width="19" customWidth="1"/>
    <col min="3589" max="3589" width="20.90625" customWidth="1"/>
    <col min="3841" max="3841" width="49.08984375" customWidth="1"/>
    <col min="3842" max="3842" width="6.81640625" customWidth="1"/>
    <col min="3843" max="3843" width="11.453125" customWidth="1"/>
    <col min="3844" max="3844" width="19" customWidth="1"/>
    <col min="3845" max="3845" width="20.90625" customWidth="1"/>
    <col min="4097" max="4097" width="49.08984375" customWidth="1"/>
    <col min="4098" max="4098" width="6.81640625" customWidth="1"/>
    <col min="4099" max="4099" width="11.453125" customWidth="1"/>
    <col min="4100" max="4100" width="19" customWidth="1"/>
    <col min="4101" max="4101" width="20.90625" customWidth="1"/>
    <col min="4353" max="4353" width="49.08984375" customWidth="1"/>
    <col min="4354" max="4354" width="6.81640625" customWidth="1"/>
    <col min="4355" max="4355" width="11.453125" customWidth="1"/>
    <col min="4356" max="4356" width="19" customWidth="1"/>
    <col min="4357" max="4357" width="20.90625" customWidth="1"/>
    <col min="4609" max="4609" width="49.08984375" customWidth="1"/>
    <col min="4610" max="4610" width="6.81640625" customWidth="1"/>
    <col min="4611" max="4611" width="11.453125" customWidth="1"/>
    <col min="4612" max="4612" width="19" customWidth="1"/>
    <col min="4613" max="4613" width="20.90625" customWidth="1"/>
    <col min="4865" max="4865" width="49.08984375" customWidth="1"/>
    <col min="4866" max="4866" width="6.81640625" customWidth="1"/>
    <col min="4867" max="4867" width="11.453125" customWidth="1"/>
    <col min="4868" max="4868" width="19" customWidth="1"/>
    <col min="4869" max="4869" width="20.90625" customWidth="1"/>
    <col min="5121" max="5121" width="49.08984375" customWidth="1"/>
    <col min="5122" max="5122" width="6.81640625" customWidth="1"/>
    <col min="5123" max="5123" width="11.453125" customWidth="1"/>
    <col min="5124" max="5124" width="19" customWidth="1"/>
    <col min="5125" max="5125" width="20.90625" customWidth="1"/>
    <col min="5377" max="5377" width="49.08984375" customWidth="1"/>
    <col min="5378" max="5378" width="6.81640625" customWidth="1"/>
    <col min="5379" max="5379" width="11.453125" customWidth="1"/>
    <col min="5380" max="5380" width="19" customWidth="1"/>
    <col min="5381" max="5381" width="20.90625" customWidth="1"/>
    <col min="5633" max="5633" width="49.08984375" customWidth="1"/>
    <col min="5634" max="5634" width="6.81640625" customWidth="1"/>
    <col min="5635" max="5635" width="11.453125" customWidth="1"/>
    <col min="5636" max="5636" width="19" customWidth="1"/>
    <col min="5637" max="5637" width="20.90625" customWidth="1"/>
    <col min="5889" max="5889" width="49.08984375" customWidth="1"/>
    <col min="5890" max="5890" width="6.81640625" customWidth="1"/>
    <col min="5891" max="5891" width="11.453125" customWidth="1"/>
    <col min="5892" max="5892" width="19" customWidth="1"/>
    <col min="5893" max="5893" width="20.90625" customWidth="1"/>
    <col min="6145" max="6145" width="49.08984375" customWidth="1"/>
    <col min="6146" max="6146" width="6.81640625" customWidth="1"/>
    <col min="6147" max="6147" width="11.453125" customWidth="1"/>
    <col min="6148" max="6148" width="19" customWidth="1"/>
    <col min="6149" max="6149" width="20.90625" customWidth="1"/>
    <col min="6401" max="6401" width="49.08984375" customWidth="1"/>
    <col min="6402" max="6402" width="6.81640625" customWidth="1"/>
    <col min="6403" max="6403" width="11.453125" customWidth="1"/>
    <col min="6404" max="6404" width="19" customWidth="1"/>
    <col min="6405" max="6405" width="20.90625" customWidth="1"/>
    <col min="6657" max="6657" width="49.08984375" customWidth="1"/>
    <col min="6658" max="6658" width="6.81640625" customWidth="1"/>
    <col min="6659" max="6659" width="11.453125" customWidth="1"/>
    <col min="6660" max="6660" width="19" customWidth="1"/>
    <col min="6661" max="6661" width="20.90625" customWidth="1"/>
    <col min="6913" max="6913" width="49.08984375" customWidth="1"/>
    <col min="6914" max="6914" width="6.81640625" customWidth="1"/>
    <col min="6915" max="6915" width="11.453125" customWidth="1"/>
    <col min="6916" max="6916" width="19" customWidth="1"/>
    <col min="6917" max="6917" width="20.90625" customWidth="1"/>
    <col min="7169" max="7169" width="49.08984375" customWidth="1"/>
    <col min="7170" max="7170" width="6.81640625" customWidth="1"/>
    <col min="7171" max="7171" width="11.453125" customWidth="1"/>
    <col min="7172" max="7172" width="19" customWidth="1"/>
    <col min="7173" max="7173" width="20.90625" customWidth="1"/>
    <col min="7425" max="7425" width="49.08984375" customWidth="1"/>
    <col min="7426" max="7426" width="6.81640625" customWidth="1"/>
    <col min="7427" max="7427" width="11.453125" customWidth="1"/>
    <col min="7428" max="7428" width="19" customWidth="1"/>
    <col min="7429" max="7429" width="20.90625" customWidth="1"/>
    <col min="7681" max="7681" width="49.08984375" customWidth="1"/>
    <col min="7682" max="7682" width="6.81640625" customWidth="1"/>
    <col min="7683" max="7683" width="11.453125" customWidth="1"/>
    <col min="7684" max="7684" width="19" customWidth="1"/>
    <col min="7685" max="7685" width="20.90625" customWidth="1"/>
    <col min="7937" max="7937" width="49.08984375" customWidth="1"/>
    <col min="7938" max="7938" width="6.81640625" customWidth="1"/>
    <col min="7939" max="7939" width="11.453125" customWidth="1"/>
    <col min="7940" max="7940" width="19" customWidth="1"/>
    <col min="7941" max="7941" width="20.90625" customWidth="1"/>
    <col min="8193" max="8193" width="49.08984375" customWidth="1"/>
    <col min="8194" max="8194" width="6.81640625" customWidth="1"/>
    <col min="8195" max="8195" width="11.453125" customWidth="1"/>
    <col min="8196" max="8196" width="19" customWidth="1"/>
    <col min="8197" max="8197" width="20.90625" customWidth="1"/>
    <col min="8449" max="8449" width="49.08984375" customWidth="1"/>
    <col min="8450" max="8450" width="6.81640625" customWidth="1"/>
    <col min="8451" max="8451" width="11.453125" customWidth="1"/>
    <col min="8452" max="8452" width="19" customWidth="1"/>
    <col min="8453" max="8453" width="20.90625" customWidth="1"/>
    <col min="8705" max="8705" width="49.08984375" customWidth="1"/>
    <col min="8706" max="8706" width="6.81640625" customWidth="1"/>
    <col min="8707" max="8707" width="11.453125" customWidth="1"/>
    <col min="8708" max="8708" width="19" customWidth="1"/>
    <col min="8709" max="8709" width="20.90625" customWidth="1"/>
    <col min="8961" max="8961" width="49.08984375" customWidth="1"/>
    <col min="8962" max="8962" width="6.81640625" customWidth="1"/>
    <col min="8963" max="8963" width="11.453125" customWidth="1"/>
    <col min="8964" max="8964" width="19" customWidth="1"/>
    <col min="8965" max="8965" width="20.90625" customWidth="1"/>
    <col min="9217" max="9217" width="49.08984375" customWidth="1"/>
    <col min="9218" max="9218" width="6.81640625" customWidth="1"/>
    <col min="9219" max="9219" width="11.453125" customWidth="1"/>
    <col min="9220" max="9220" width="19" customWidth="1"/>
    <col min="9221" max="9221" width="20.90625" customWidth="1"/>
    <col min="9473" max="9473" width="49.08984375" customWidth="1"/>
    <col min="9474" max="9474" width="6.81640625" customWidth="1"/>
    <col min="9475" max="9475" width="11.453125" customWidth="1"/>
    <col min="9476" max="9476" width="19" customWidth="1"/>
    <col min="9477" max="9477" width="20.90625" customWidth="1"/>
    <col min="9729" max="9729" width="49.08984375" customWidth="1"/>
    <col min="9730" max="9730" width="6.81640625" customWidth="1"/>
    <col min="9731" max="9731" width="11.453125" customWidth="1"/>
    <col min="9732" max="9732" width="19" customWidth="1"/>
    <col min="9733" max="9733" width="20.90625" customWidth="1"/>
    <col min="9985" max="9985" width="49.08984375" customWidth="1"/>
    <col min="9986" max="9986" width="6.81640625" customWidth="1"/>
    <col min="9987" max="9987" width="11.453125" customWidth="1"/>
    <col min="9988" max="9988" width="19" customWidth="1"/>
    <col min="9989" max="9989" width="20.90625" customWidth="1"/>
    <col min="10241" max="10241" width="49.08984375" customWidth="1"/>
    <col min="10242" max="10242" width="6.81640625" customWidth="1"/>
    <col min="10243" max="10243" width="11.453125" customWidth="1"/>
    <col min="10244" max="10244" width="19" customWidth="1"/>
    <col min="10245" max="10245" width="20.90625" customWidth="1"/>
    <col min="10497" max="10497" width="49.08984375" customWidth="1"/>
    <col min="10498" max="10498" width="6.81640625" customWidth="1"/>
    <col min="10499" max="10499" width="11.453125" customWidth="1"/>
    <col min="10500" max="10500" width="19" customWidth="1"/>
    <col min="10501" max="10501" width="20.90625" customWidth="1"/>
    <col min="10753" max="10753" width="49.08984375" customWidth="1"/>
    <col min="10754" max="10754" width="6.81640625" customWidth="1"/>
    <col min="10755" max="10755" width="11.453125" customWidth="1"/>
    <col min="10756" max="10756" width="19" customWidth="1"/>
    <col min="10757" max="10757" width="20.90625" customWidth="1"/>
    <col min="11009" max="11009" width="49.08984375" customWidth="1"/>
    <col min="11010" max="11010" width="6.81640625" customWidth="1"/>
    <col min="11011" max="11011" width="11.453125" customWidth="1"/>
    <col min="11012" max="11012" width="19" customWidth="1"/>
    <col min="11013" max="11013" width="20.90625" customWidth="1"/>
    <col min="11265" max="11265" width="49.08984375" customWidth="1"/>
    <col min="11266" max="11266" width="6.81640625" customWidth="1"/>
    <col min="11267" max="11267" width="11.453125" customWidth="1"/>
    <col min="11268" max="11268" width="19" customWidth="1"/>
    <col min="11269" max="11269" width="20.90625" customWidth="1"/>
    <col min="11521" max="11521" width="49.08984375" customWidth="1"/>
    <col min="11522" max="11522" width="6.81640625" customWidth="1"/>
    <col min="11523" max="11523" width="11.453125" customWidth="1"/>
    <col min="11524" max="11524" width="19" customWidth="1"/>
    <col min="11525" max="11525" width="20.90625" customWidth="1"/>
    <col min="11777" max="11777" width="49.08984375" customWidth="1"/>
    <col min="11778" max="11778" width="6.81640625" customWidth="1"/>
    <col min="11779" max="11779" width="11.453125" customWidth="1"/>
    <col min="11780" max="11780" width="19" customWidth="1"/>
    <col min="11781" max="11781" width="20.90625" customWidth="1"/>
    <col min="12033" max="12033" width="49.08984375" customWidth="1"/>
    <col min="12034" max="12034" width="6.81640625" customWidth="1"/>
    <col min="12035" max="12035" width="11.453125" customWidth="1"/>
    <col min="12036" max="12036" width="19" customWidth="1"/>
    <col min="12037" max="12037" width="20.90625" customWidth="1"/>
    <col min="12289" max="12289" width="49.08984375" customWidth="1"/>
    <col min="12290" max="12290" width="6.81640625" customWidth="1"/>
    <col min="12291" max="12291" width="11.453125" customWidth="1"/>
    <col min="12292" max="12292" width="19" customWidth="1"/>
    <col min="12293" max="12293" width="20.90625" customWidth="1"/>
    <col min="12545" max="12545" width="49.08984375" customWidth="1"/>
    <col min="12546" max="12546" width="6.81640625" customWidth="1"/>
    <col min="12547" max="12547" width="11.453125" customWidth="1"/>
    <col min="12548" max="12548" width="19" customWidth="1"/>
    <col min="12549" max="12549" width="20.90625" customWidth="1"/>
    <col min="12801" max="12801" width="49.08984375" customWidth="1"/>
    <col min="12802" max="12802" width="6.81640625" customWidth="1"/>
    <col min="12803" max="12803" width="11.453125" customWidth="1"/>
    <col min="12804" max="12804" width="19" customWidth="1"/>
    <col min="12805" max="12805" width="20.90625" customWidth="1"/>
    <col min="13057" max="13057" width="49.08984375" customWidth="1"/>
    <col min="13058" max="13058" width="6.81640625" customWidth="1"/>
    <col min="13059" max="13059" width="11.453125" customWidth="1"/>
    <col min="13060" max="13060" width="19" customWidth="1"/>
    <col min="13061" max="13061" width="20.90625" customWidth="1"/>
    <col min="13313" max="13313" width="49.08984375" customWidth="1"/>
    <col min="13314" max="13314" width="6.81640625" customWidth="1"/>
    <col min="13315" max="13315" width="11.453125" customWidth="1"/>
    <col min="13316" max="13316" width="19" customWidth="1"/>
    <col min="13317" max="13317" width="20.90625" customWidth="1"/>
    <col min="13569" max="13569" width="49.08984375" customWidth="1"/>
    <col min="13570" max="13570" width="6.81640625" customWidth="1"/>
    <col min="13571" max="13571" width="11.453125" customWidth="1"/>
    <col min="13572" max="13572" width="19" customWidth="1"/>
    <col min="13573" max="13573" width="20.90625" customWidth="1"/>
    <col min="13825" max="13825" width="49.08984375" customWidth="1"/>
    <col min="13826" max="13826" width="6.81640625" customWidth="1"/>
    <col min="13827" max="13827" width="11.453125" customWidth="1"/>
    <col min="13828" max="13828" width="19" customWidth="1"/>
    <col min="13829" max="13829" width="20.90625" customWidth="1"/>
    <col min="14081" max="14081" width="49.08984375" customWidth="1"/>
    <col min="14082" max="14082" width="6.81640625" customWidth="1"/>
    <col min="14083" max="14083" width="11.453125" customWidth="1"/>
    <col min="14084" max="14084" width="19" customWidth="1"/>
    <col min="14085" max="14085" width="20.90625" customWidth="1"/>
    <col min="14337" max="14337" width="49.08984375" customWidth="1"/>
    <col min="14338" max="14338" width="6.81640625" customWidth="1"/>
    <col min="14339" max="14339" width="11.453125" customWidth="1"/>
    <col min="14340" max="14340" width="19" customWidth="1"/>
    <col min="14341" max="14341" width="20.90625" customWidth="1"/>
    <col min="14593" max="14593" width="49.08984375" customWidth="1"/>
    <col min="14594" max="14594" width="6.81640625" customWidth="1"/>
    <col min="14595" max="14595" width="11.453125" customWidth="1"/>
    <col min="14596" max="14596" width="19" customWidth="1"/>
    <col min="14597" max="14597" width="20.90625" customWidth="1"/>
    <col min="14849" max="14849" width="49.08984375" customWidth="1"/>
    <col min="14850" max="14850" width="6.81640625" customWidth="1"/>
    <col min="14851" max="14851" width="11.453125" customWidth="1"/>
    <col min="14852" max="14852" width="19" customWidth="1"/>
    <col min="14853" max="14853" width="20.90625" customWidth="1"/>
    <col min="15105" max="15105" width="49.08984375" customWidth="1"/>
    <col min="15106" max="15106" width="6.81640625" customWidth="1"/>
    <col min="15107" max="15107" width="11.453125" customWidth="1"/>
    <col min="15108" max="15108" width="19" customWidth="1"/>
    <col min="15109" max="15109" width="20.90625" customWidth="1"/>
    <col min="15361" max="15361" width="49.08984375" customWidth="1"/>
    <col min="15362" max="15362" width="6.81640625" customWidth="1"/>
    <col min="15363" max="15363" width="11.453125" customWidth="1"/>
    <col min="15364" max="15364" width="19" customWidth="1"/>
    <col min="15365" max="15365" width="20.90625" customWidth="1"/>
    <col min="15617" max="15617" width="49.08984375" customWidth="1"/>
    <col min="15618" max="15618" width="6.81640625" customWidth="1"/>
    <col min="15619" max="15619" width="11.453125" customWidth="1"/>
    <col min="15620" max="15620" width="19" customWidth="1"/>
    <col min="15621" max="15621" width="20.90625" customWidth="1"/>
    <col min="15873" max="15873" width="49.08984375" customWidth="1"/>
    <col min="15874" max="15874" width="6.81640625" customWidth="1"/>
    <col min="15875" max="15875" width="11.453125" customWidth="1"/>
    <col min="15876" max="15876" width="19" customWidth="1"/>
    <col min="15877" max="15877" width="20.90625" customWidth="1"/>
    <col min="16129" max="16129" width="49.08984375" customWidth="1"/>
    <col min="16130" max="16130" width="6.81640625" customWidth="1"/>
    <col min="16131" max="16131" width="11.453125" customWidth="1"/>
    <col min="16132" max="16132" width="19" customWidth="1"/>
    <col min="16133" max="16133" width="20.90625" customWidth="1"/>
  </cols>
  <sheetData>
    <row r="1" spans="1:5" ht="15" customHeight="1">
      <c r="A1" s="24" t="s">
        <v>28</v>
      </c>
      <c r="B1" s="24" t="s">
        <v>29</v>
      </c>
      <c r="C1" s="24" t="s">
        <v>30</v>
      </c>
      <c r="D1" s="30" t="s">
        <v>31</v>
      </c>
      <c r="E1" s="30" t="s">
        <v>32</v>
      </c>
    </row>
    <row r="2" spans="1:5" ht="15" customHeight="1">
      <c r="A2" s="25" t="s">
        <v>7</v>
      </c>
      <c r="B2" s="25" t="s">
        <v>10</v>
      </c>
      <c r="C2" s="25" t="s">
        <v>13</v>
      </c>
      <c r="D2" s="31" t="s">
        <v>16</v>
      </c>
      <c r="E2" s="31" t="s">
        <v>33</v>
      </c>
    </row>
    <row r="3" spans="1:5" ht="15" customHeight="1">
      <c r="A3" s="26" t="s">
        <v>34</v>
      </c>
      <c r="B3" s="26" t="s">
        <v>7</v>
      </c>
      <c r="C3" s="27" t="s">
        <v>0</v>
      </c>
      <c r="D3" s="32" t="s">
        <v>0</v>
      </c>
      <c r="E3" s="32" t="s">
        <v>0</v>
      </c>
    </row>
    <row r="4" spans="1:5" ht="15" customHeight="1">
      <c r="A4" s="26" t="s">
        <v>35</v>
      </c>
      <c r="B4" s="26" t="s">
        <v>36</v>
      </c>
      <c r="C4" s="27"/>
      <c r="D4" s="33">
        <v>947631721577</v>
      </c>
      <c r="E4" s="33">
        <v>748644593971</v>
      </c>
    </row>
    <row r="5" spans="1:5" ht="15" customHeight="1">
      <c r="A5" s="27" t="s">
        <v>37</v>
      </c>
      <c r="B5" s="27" t="s">
        <v>38</v>
      </c>
      <c r="C5" s="27">
        <v>5</v>
      </c>
      <c r="D5" s="32">
        <v>14001879473</v>
      </c>
      <c r="E5" s="32">
        <v>25317846984</v>
      </c>
    </row>
    <row r="6" spans="1:5" ht="15" customHeight="1">
      <c r="A6" s="27" t="s">
        <v>39</v>
      </c>
      <c r="B6" s="27" t="s">
        <v>40</v>
      </c>
      <c r="C6" s="27"/>
      <c r="D6" s="32">
        <v>4992059058</v>
      </c>
      <c r="E6" s="32">
        <v>25317846984</v>
      </c>
    </row>
    <row r="7" spans="1:5" ht="15" customHeight="1">
      <c r="A7" s="27" t="s">
        <v>41</v>
      </c>
      <c r="B7" s="27" t="s">
        <v>42</v>
      </c>
      <c r="C7" s="27"/>
      <c r="D7" s="32">
        <v>9009820415</v>
      </c>
      <c r="E7" s="32">
        <v>0</v>
      </c>
    </row>
    <row r="8" spans="1:5" ht="15" customHeight="1">
      <c r="A8" s="27" t="s">
        <v>43</v>
      </c>
      <c r="B8" s="27" t="s">
        <v>44</v>
      </c>
      <c r="C8" s="27"/>
      <c r="D8" s="32">
        <v>889783808837</v>
      </c>
      <c r="E8" s="32">
        <v>671332536466</v>
      </c>
    </row>
    <row r="9" spans="1:5" ht="15" customHeight="1">
      <c r="A9" s="27" t="s">
        <v>45</v>
      </c>
      <c r="B9" s="27" t="s">
        <v>46</v>
      </c>
      <c r="C9" s="27">
        <v>6</v>
      </c>
      <c r="D9" s="32">
        <v>889783808837</v>
      </c>
      <c r="E9" s="32">
        <v>671332536466</v>
      </c>
    </row>
    <row r="10" spans="1:5" ht="15" customHeight="1">
      <c r="A10" s="27" t="s">
        <v>47</v>
      </c>
      <c r="B10" s="27" t="s">
        <v>48</v>
      </c>
      <c r="C10" s="27"/>
      <c r="D10" s="32">
        <v>0</v>
      </c>
      <c r="E10" s="32">
        <v>0</v>
      </c>
    </row>
    <row r="11" spans="1:5" ht="15" customHeight="1">
      <c r="A11" s="27" t="s">
        <v>49</v>
      </c>
      <c r="B11" s="27" t="s">
        <v>50</v>
      </c>
      <c r="C11" s="27"/>
      <c r="D11" s="32">
        <v>42307311824</v>
      </c>
      <c r="E11" s="32">
        <v>51088530993</v>
      </c>
    </row>
    <row r="12" spans="1:5" ht="15" customHeight="1">
      <c r="A12" s="27" t="s">
        <v>51</v>
      </c>
      <c r="B12" s="27" t="s">
        <v>52</v>
      </c>
      <c r="C12" s="27"/>
      <c r="D12" s="32">
        <v>0</v>
      </c>
      <c r="E12" s="32">
        <v>0</v>
      </c>
    </row>
    <row r="13" spans="1:5" ht="15" customHeight="1">
      <c r="A13" s="27" t="s">
        <v>53</v>
      </c>
      <c r="B13" s="27" t="s">
        <v>54</v>
      </c>
      <c r="C13" s="27"/>
      <c r="D13" s="32">
        <v>1104499700</v>
      </c>
      <c r="E13" s="32">
        <v>1066299300</v>
      </c>
    </row>
    <row r="14" spans="1:5" ht="15" customHeight="1">
      <c r="A14" s="27" t="s">
        <v>55</v>
      </c>
      <c r="B14" s="27" t="s">
        <v>56</v>
      </c>
      <c r="C14" s="27"/>
      <c r="D14" s="32">
        <v>0</v>
      </c>
      <c r="E14" s="32">
        <v>0</v>
      </c>
    </row>
    <row r="15" spans="1:5" ht="15" customHeight="1">
      <c r="A15" s="27" t="s">
        <v>57</v>
      </c>
      <c r="B15" s="27" t="s">
        <v>58</v>
      </c>
      <c r="C15" s="27">
        <v>7</v>
      </c>
      <c r="D15" s="32">
        <v>28846832157</v>
      </c>
      <c r="E15" s="32">
        <v>28751688737</v>
      </c>
    </row>
    <row r="16" spans="1:5" ht="15" customHeight="1">
      <c r="A16" s="27" t="s">
        <v>59</v>
      </c>
      <c r="B16" s="27" t="s">
        <v>60</v>
      </c>
      <c r="C16" s="27">
        <v>8</v>
      </c>
      <c r="D16" s="32">
        <v>12355979967</v>
      </c>
      <c r="E16" s="32">
        <v>21270542956</v>
      </c>
    </row>
    <row r="17" spans="1:5" ht="15" customHeight="1">
      <c r="A17" s="27" t="s">
        <v>61</v>
      </c>
      <c r="B17" s="27" t="s">
        <v>62</v>
      </c>
      <c r="C17" s="27"/>
      <c r="D17" s="32">
        <v>0</v>
      </c>
      <c r="E17" s="32">
        <v>0</v>
      </c>
    </row>
    <row r="18" spans="1:5" ht="15" customHeight="1">
      <c r="A18" s="27" t="s">
        <v>63</v>
      </c>
      <c r="B18" s="27" t="s">
        <v>64</v>
      </c>
      <c r="C18" s="27"/>
      <c r="D18" s="32">
        <v>0</v>
      </c>
      <c r="E18" s="32">
        <v>0</v>
      </c>
    </row>
    <row r="19" spans="1:5" ht="15" customHeight="1">
      <c r="A19" s="27" t="s">
        <v>65</v>
      </c>
      <c r="B19" s="27" t="s">
        <v>66</v>
      </c>
      <c r="C19" s="27"/>
      <c r="D19" s="32">
        <v>1538721443</v>
      </c>
      <c r="E19" s="32">
        <v>905679528</v>
      </c>
    </row>
    <row r="20" spans="1:5" ht="15" customHeight="1">
      <c r="A20" s="27" t="s">
        <v>67</v>
      </c>
      <c r="B20" s="27" t="s">
        <v>68</v>
      </c>
      <c r="C20" s="27"/>
      <c r="D20" s="32">
        <v>1538721443</v>
      </c>
      <c r="E20" s="32">
        <v>905679528</v>
      </c>
    </row>
    <row r="21" spans="1:5" ht="15" customHeight="1">
      <c r="A21" s="27" t="s">
        <v>69</v>
      </c>
      <c r="B21" s="27" t="s">
        <v>70</v>
      </c>
      <c r="C21" s="27"/>
      <c r="D21" s="32">
        <v>0</v>
      </c>
      <c r="E21" s="32">
        <v>0</v>
      </c>
    </row>
    <row r="22" spans="1:5" ht="15" customHeight="1">
      <c r="A22" s="27" t="s">
        <v>71</v>
      </c>
      <c r="B22" s="27" t="s">
        <v>72</v>
      </c>
      <c r="C22" s="27"/>
      <c r="D22" s="32">
        <v>0</v>
      </c>
      <c r="E22" s="32">
        <v>0</v>
      </c>
    </row>
    <row r="23" spans="1:5" ht="15" customHeight="1">
      <c r="A23" s="27" t="s">
        <v>73</v>
      </c>
      <c r="B23" s="27" t="s">
        <v>74</v>
      </c>
      <c r="C23" s="27"/>
      <c r="D23" s="32">
        <v>0</v>
      </c>
      <c r="E23" s="32">
        <v>0</v>
      </c>
    </row>
    <row r="24" spans="1:5" ht="15" customHeight="1">
      <c r="A24" s="27" t="s">
        <v>75</v>
      </c>
      <c r="B24" s="27" t="s">
        <v>76</v>
      </c>
      <c r="C24" s="27"/>
      <c r="D24" s="32">
        <v>0</v>
      </c>
      <c r="E24" s="32">
        <v>0</v>
      </c>
    </row>
    <row r="25" spans="1:5" ht="15" customHeight="1">
      <c r="A25" s="26" t="s">
        <v>77</v>
      </c>
      <c r="B25" s="26" t="s">
        <v>78</v>
      </c>
      <c r="C25" s="27"/>
      <c r="D25" s="33">
        <v>4141838406</v>
      </c>
      <c r="E25" s="33">
        <v>4590026299</v>
      </c>
    </row>
    <row r="26" spans="1:5" ht="15" customHeight="1">
      <c r="A26" s="27" t="s">
        <v>79</v>
      </c>
      <c r="B26" s="27" t="s">
        <v>80</v>
      </c>
      <c r="C26" s="27"/>
      <c r="D26" s="32">
        <v>0</v>
      </c>
      <c r="E26" s="32">
        <v>0</v>
      </c>
    </row>
    <row r="27" spans="1:5" ht="15" customHeight="1">
      <c r="A27" s="27" t="s">
        <v>81</v>
      </c>
      <c r="B27" s="27" t="s">
        <v>82</v>
      </c>
      <c r="C27" s="27"/>
      <c r="D27" s="32">
        <v>0</v>
      </c>
      <c r="E27" s="32">
        <v>0</v>
      </c>
    </row>
    <row r="28" spans="1:5" ht="15" customHeight="1">
      <c r="A28" s="27" t="s">
        <v>83</v>
      </c>
      <c r="B28" s="27" t="s">
        <v>84</v>
      </c>
      <c r="C28" s="27"/>
      <c r="D28" s="32">
        <v>0</v>
      </c>
      <c r="E28" s="32">
        <v>0</v>
      </c>
    </row>
    <row r="29" spans="1:5" ht="15" customHeight="1">
      <c r="A29" s="27" t="s">
        <v>85</v>
      </c>
      <c r="B29" s="27" t="s">
        <v>86</v>
      </c>
      <c r="C29" s="27"/>
      <c r="D29" s="32">
        <v>0</v>
      </c>
      <c r="E29" s="32">
        <v>0</v>
      </c>
    </row>
    <row r="30" spans="1:5" ht="15" customHeight="1">
      <c r="A30" s="27" t="s">
        <v>87</v>
      </c>
      <c r="B30" s="27" t="s">
        <v>88</v>
      </c>
      <c r="C30" s="27"/>
      <c r="D30" s="32">
        <v>0</v>
      </c>
      <c r="E30" s="32">
        <v>0</v>
      </c>
    </row>
    <row r="31" spans="1:5" ht="15" customHeight="1">
      <c r="A31" s="27" t="s">
        <v>89</v>
      </c>
      <c r="B31" s="27" t="s">
        <v>90</v>
      </c>
      <c r="C31" s="27"/>
      <c r="D31" s="32">
        <v>0</v>
      </c>
      <c r="E31" s="32">
        <v>0</v>
      </c>
    </row>
    <row r="32" spans="1:5" ht="15" customHeight="1">
      <c r="A32" s="27" t="s">
        <v>91</v>
      </c>
      <c r="B32" s="27" t="s">
        <v>92</v>
      </c>
      <c r="C32" s="27"/>
      <c r="D32" s="32">
        <v>587928589</v>
      </c>
      <c r="E32" s="32">
        <v>517991660</v>
      </c>
    </row>
    <row r="33" spans="1:5" ht="15" customHeight="1">
      <c r="A33" s="27" t="s">
        <v>93</v>
      </c>
      <c r="B33" s="27" t="s">
        <v>94</v>
      </c>
      <c r="C33" s="27">
        <v>9</v>
      </c>
      <c r="D33" s="32">
        <v>587928589</v>
      </c>
      <c r="E33" s="32">
        <v>517991660</v>
      </c>
    </row>
    <row r="34" spans="1:5" ht="15" customHeight="1">
      <c r="A34" s="27" t="s">
        <v>95</v>
      </c>
      <c r="B34" s="27" t="s">
        <v>96</v>
      </c>
      <c r="C34" s="27"/>
      <c r="D34" s="32">
        <v>1466888680</v>
      </c>
      <c r="E34" s="32">
        <v>1213455280</v>
      </c>
    </row>
    <row r="35" spans="1:5" ht="15" customHeight="1">
      <c r="A35" s="27" t="s">
        <v>97</v>
      </c>
      <c r="B35" s="27" t="s">
        <v>98</v>
      </c>
      <c r="C35" s="27"/>
      <c r="D35" s="36">
        <v>-878960091</v>
      </c>
      <c r="E35" s="36">
        <v>-695463620</v>
      </c>
    </row>
    <row r="36" spans="1:5" ht="15" customHeight="1">
      <c r="A36" s="27" t="s">
        <v>99</v>
      </c>
      <c r="B36" s="27" t="s">
        <v>100</v>
      </c>
      <c r="C36" s="27"/>
      <c r="D36" s="32">
        <v>0</v>
      </c>
      <c r="E36" s="32">
        <v>0</v>
      </c>
    </row>
    <row r="37" spans="1:5" ht="15" customHeight="1">
      <c r="A37" s="27" t="s">
        <v>101</v>
      </c>
      <c r="B37" s="27" t="s">
        <v>102</v>
      </c>
      <c r="C37" s="27"/>
      <c r="D37" s="32">
        <v>0</v>
      </c>
      <c r="E37" s="32">
        <v>0</v>
      </c>
    </row>
    <row r="38" spans="1:5" ht="15" customHeight="1">
      <c r="A38" s="27" t="s">
        <v>103</v>
      </c>
      <c r="B38" s="27" t="s">
        <v>104</v>
      </c>
      <c r="C38" s="27"/>
      <c r="D38" s="32">
        <v>0</v>
      </c>
      <c r="E38" s="32">
        <v>0</v>
      </c>
    </row>
    <row r="39" spans="1:5" ht="15" customHeight="1">
      <c r="A39" s="27" t="s">
        <v>105</v>
      </c>
      <c r="B39" s="27" t="s">
        <v>106</v>
      </c>
      <c r="C39" s="27"/>
      <c r="D39" s="32">
        <v>0</v>
      </c>
      <c r="E39" s="32">
        <v>0</v>
      </c>
    </row>
    <row r="40" spans="1:5" ht="15" customHeight="1">
      <c r="A40" s="27" t="s">
        <v>101</v>
      </c>
      <c r="B40" s="27" t="s">
        <v>107</v>
      </c>
      <c r="C40" s="27"/>
      <c r="D40" s="32">
        <v>0</v>
      </c>
      <c r="E40" s="32">
        <v>0</v>
      </c>
    </row>
    <row r="41" spans="1:5" ht="15" customHeight="1">
      <c r="A41" s="27" t="s">
        <v>103</v>
      </c>
      <c r="B41" s="27" t="s">
        <v>108</v>
      </c>
      <c r="C41" s="27"/>
      <c r="D41" s="32">
        <v>0</v>
      </c>
      <c r="E41" s="32">
        <v>0</v>
      </c>
    </row>
    <row r="42" spans="1:5" ht="15" customHeight="1">
      <c r="A42" s="27" t="s">
        <v>109</v>
      </c>
      <c r="B42" s="27" t="s">
        <v>110</v>
      </c>
      <c r="C42" s="27"/>
      <c r="D42" s="32">
        <v>0</v>
      </c>
      <c r="E42" s="32">
        <v>0</v>
      </c>
    </row>
    <row r="43" spans="1:5" ht="15" customHeight="1">
      <c r="A43" s="27" t="s">
        <v>111</v>
      </c>
      <c r="B43" s="27" t="s">
        <v>112</v>
      </c>
      <c r="C43" s="27"/>
      <c r="D43" s="32">
        <v>0</v>
      </c>
      <c r="E43" s="32">
        <v>0</v>
      </c>
    </row>
    <row r="44" spans="1:5" ht="15" customHeight="1">
      <c r="A44" s="27" t="s">
        <v>113</v>
      </c>
      <c r="B44" s="27" t="s">
        <v>114</v>
      </c>
      <c r="C44" s="27"/>
      <c r="D44" s="32">
        <v>0</v>
      </c>
      <c r="E44" s="32">
        <v>0</v>
      </c>
    </row>
    <row r="45" spans="1:5" ht="15" customHeight="1">
      <c r="A45" s="27" t="s">
        <v>115</v>
      </c>
      <c r="B45" s="27" t="s">
        <v>116</v>
      </c>
      <c r="C45" s="27"/>
      <c r="D45" s="32">
        <v>0</v>
      </c>
      <c r="E45" s="32">
        <v>0</v>
      </c>
    </row>
    <row r="46" spans="1:5" ht="15" customHeight="1">
      <c r="A46" s="27" t="s">
        <v>117</v>
      </c>
      <c r="B46" s="27" t="s">
        <v>118</v>
      </c>
      <c r="C46" s="27"/>
      <c r="D46" s="32">
        <v>0</v>
      </c>
      <c r="E46" s="32">
        <v>0</v>
      </c>
    </row>
    <row r="47" spans="1:5" ht="15" customHeight="1">
      <c r="A47" s="27" t="s">
        <v>119</v>
      </c>
      <c r="B47" s="27" t="s">
        <v>120</v>
      </c>
      <c r="C47" s="27"/>
      <c r="D47" s="32">
        <v>0</v>
      </c>
      <c r="E47" s="32">
        <v>0</v>
      </c>
    </row>
    <row r="48" spans="1:5" ht="15" customHeight="1">
      <c r="A48" s="27" t="s">
        <v>121</v>
      </c>
      <c r="B48" s="27" t="s">
        <v>122</v>
      </c>
      <c r="C48" s="27"/>
      <c r="D48" s="32">
        <v>3553909817</v>
      </c>
      <c r="E48" s="32">
        <v>4072034639</v>
      </c>
    </row>
    <row r="49" spans="1:5" ht="15" customHeight="1">
      <c r="A49" s="27" t="s">
        <v>123</v>
      </c>
      <c r="B49" s="27" t="s">
        <v>124</v>
      </c>
      <c r="C49" s="27">
        <v>10</v>
      </c>
      <c r="D49" s="32">
        <v>406006817</v>
      </c>
      <c r="E49" s="32">
        <v>964691575</v>
      </c>
    </row>
    <row r="50" spans="1:5" ht="15" customHeight="1">
      <c r="A50" s="27" t="s">
        <v>125</v>
      </c>
      <c r="B50" s="27" t="s">
        <v>126</v>
      </c>
      <c r="C50" s="37" t="s">
        <v>423</v>
      </c>
      <c r="D50" s="32">
        <v>3147903000</v>
      </c>
      <c r="E50" s="32">
        <v>3107343064</v>
      </c>
    </row>
    <row r="51" spans="1:5" ht="15" customHeight="1">
      <c r="A51" s="27" t="s">
        <v>127</v>
      </c>
      <c r="B51" s="27" t="s">
        <v>128</v>
      </c>
      <c r="C51" s="27"/>
      <c r="D51" s="33">
        <v>0</v>
      </c>
      <c r="E51" s="33">
        <v>0</v>
      </c>
    </row>
    <row r="52" spans="1:5" ht="15" customHeight="1">
      <c r="A52" s="26" t="s">
        <v>129</v>
      </c>
      <c r="B52" s="26" t="s">
        <v>130</v>
      </c>
      <c r="C52" s="27"/>
      <c r="D52" s="33">
        <v>951773559983</v>
      </c>
      <c r="E52" s="33">
        <v>753234620270</v>
      </c>
    </row>
    <row r="53" spans="1:5" ht="15" customHeight="1">
      <c r="A53" s="26" t="s">
        <v>131</v>
      </c>
      <c r="B53" s="26" t="s">
        <v>132</v>
      </c>
      <c r="C53" s="27"/>
      <c r="D53" s="33">
        <v>43568498863</v>
      </c>
      <c r="E53" s="33">
        <v>44069566929</v>
      </c>
    </row>
    <row r="54" spans="1:5" ht="15" customHeight="1">
      <c r="A54" s="27" t="s">
        <v>133</v>
      </c>
      <c r="B54" s="27" t="s">
        <v>134</v>
      </c>
      <c r="C54" s="27"/>
      <c r="D54" s="32">
        <v>42987501863</v>
      </c>
      <c r="E54" s="32">
        <v>43562965054</v>
      </c>
    </row>
    <row r="55" spans="1:5" ht="15" customHeight="1">
      <c r="A55" s="27" t="s">
        <v>135</v>
      </c>
      <c r="B55" s="27" t="s">
        <v>136</v>
      </c>
      <c r="C55" s="27"/>
      <c r="D55" s="32">
        <v>0</v>
      </c>
      <c r="E55" s="32">
        <v>0</v>
      </c>
    </row>
    <row r="56" spans="1:5" ht="15" customHeight="1">
      <c r="A56" s="27" t="s">
        <v>137</v>
      </c>
      <c r="B56" s="27" t="s">
        <v>138</v>
      </c>
      <c r="C56" s="27"/>
      <c r="D56" s="32">
        <v>0</v>
      </c>
      <c r="E56" s="32">
        <v>0</v>
      </c>
    </row>
    <row r="57" spans="1:5" ht="15" customHeight="1">
      <c r="A57" s="27" t="s">
        <v>139</v>
      </c>
      <c r="B57" s="27" t="s">
        <v>140</v>
      </c>
      <c r="C57" s="27"/>
      <c r="D57" s="32">
        <v>0</v>
      </c>
      <c r="E57" s="32">
        <v>0</v>
      </c>
    </row>
    <row r="58" spans="1:5" ht="15" customHeight="1">
      <c r="A58" s="27" t="s">
        <v>141</v>
      </c>
      <c r="B58" s="27" t="s">
        <v>142</v>
      </c>
      <c r="C58" s="27">
        <v>11</v>
      </c>
      <c r="D58" s="32">
        <v>17897133975</v>
      </c>
      <c r="E58" s="32">
        <v>16170785156</v>
      </c>
    </row>
    <row r="59" spans="1:5" ht="15" customHeight="1">
      <c r="A59" s="27" t="s">
        <v>143</v>
      </c>
      <c r="B59" s="27" t="s">
        <v>144</v>
      </c>
      <c r="C59" s="27"/>
      <c r="D59" s="32">
        <v>0</v>
      </c>
      <c r="E59" s="32">
        <v>2037073835</v>
      </c>
    </row>
    <row r="60" spans="1:5" ht="15" customHeight="1">
      <c r="A60" s="27" t="s">
        <v>145</v>
      </c>
      <c r="B60" s="27" t="s">
        <v>146</v>
      </c>
      <c r="C60" s="27">
        <v>12</v>
      </c>
      <c r="D60" s="32">
        <v>15158518132</v>
      </c>
      <c r="E60" s="32">
        <v>15030113446</v>
      </c>
    </row>
    <row r="61" spans="1:5" ht="15" customHeight="1">
      <c r="A61" s="27" t="s">
        <v>147</v>
      </c>
      <c r="B61" s="27" t="s">
        <v>148</v>
      </c>
      <c r="C61" s="27"/>
      <c r="D61" s="32">
        <v>0</v>
      </c>
      <c r="E61" s="32">
        <v>0</v>
      </c>
    </row>
    <row r="62" spans="1:5" ht="15" customHeight="1">
      <c r="A62" s="27" t="s">
        <v>149</v>
      </c>
      <c r="B62" s="27" t="s">
        <v>150</v>
      </c>
      <c r="C62" s="27">
        <v>13</v>
      </c>
      <c r="D62" s="32">
        <v>9931849756</v>
      </c>
      <c r="E62" s="32">
        <v>10324992617</v>
      </c>
    </row>
    <row r="63" spans="1:5" ht="15" customHeight="1">
      <c r="A63" s="27" t="s">
        <v>151</v>
      </c>
      <c r="B63" s="27" t="s">
        <v>152</v>
      </c>
      <c r="C63" s="27"/>
      <c r="D63" s="32">
        <v>0</v>
      </c>
      <c r="E63" s="32">
        <v>0</v>
      </c>
    </row>
    <row r="64" spans="1:5" ht="15" customHeight="1">
      <c r="A64" s="27" t="s">
        <v>153</v>
      </c>
      <c r="B64" s="27" t="s">
        <v>154</v>
      </c>
      <c r="C64" s="27"/>
      <c r="D64" s="32">
        <v>0</v>
      </c>
      <c r="E64" s="32">
        <v>0</v>
      </c>
    </row>
    <row r="65" spans="1:5" ht="15" customHeight="1">
      <c r="A65" s="27" t="s">
        <v>155</v>
      </c>
      <c r="B65" s="27" t="s">
        <v>156</v>
      </c>
      <c r="C65" s="27"/>
      <c r="D65" s="32">
        <v>0</v>
      </c>
      <c r="E65" s="32">
        <v>0</v>
      </c>
    </row>
    <row r="66" spans="1:5" ht="15" customHeight="1">
      <c r="A66" s="27" t="s">
        <v>157</v>
      </c>
      <c r="B66" s="27" t="s">
        <v>158</v>
      </c>
      <c r="C66" s="27"/>
      <c r="D66" s="32">
        <v>0</v>
      </c>
      <c r="E66" s="32">
        <v>0</v>
      </c>
    </row>
    <row r="67" spans="1:5" ht="15" customHeight="1">
      <c r="A67" s="27" t="s">
        <v>159</v>
      </c>
      <c r="B67" s="27" t="s">
        <v>160</v>
      </c>
      <c r="C67" s="27"/>
      <c r="D67" s="32">
        <v>580997000</v>
      </c>
      <c r="E67" s="32">
        <v>506601875</v>
      </c>
    </row>
    <row r="68" spans="1:5" ht="15" customHeight="1">
      <c r="A68" s="27" t="s">
        <v>161</v>
      </c>
      <c r="B68" s="27" t="s">
        <v>162</v>
      </c>
      <c r="C68" s="27"/>
      <c r="D68" s="32">
        <v>0</v>
      </c>
      <c r="E68" s="32">
        <v>0</v>
      </c>
    </row>
    <row r="69" spans="1:5" ht="15" customHeight="1">
      <c r="A69" s="27" t="s">
        <v>163</v>
      </c>
      <c r="B69" s="27" t="s">
        <v>164</v>
      </c>
      <c r="C69" s="27"/>
      <c r="D69" s="32">
        <v>0</v>
      </c>
      <c r="E69" s="32">
        <v>0</v>
      </c>
    </row>
    <row r="70" spans="1:5" ht="15" customHeight="1">
      <c r="A70" s="27" t="s">
        <v>165</v>
      </c>
      <c r="B70" s="27" t="s">
        <v>166</v>
      </c>
      <c r="C70" s="27"/>
      <c r="D70" s="32">
        <v>580997000</v>
      </c>
      <c r="E70" s="32">
        <v>506601875</v>
      </c>
    </row>
    <row r="71" spans="1:5" ht="15" customHeight="1">
      <c r="A71" s="27" t="s">
        <v>167</v>
      </c>
      <c r="B71" s="27" t="s">
        <v>168</v>
      </c>
      <c r="C71" s="27"/>
      <c r="D71" s="32">
        <v>0</v>
      </c>
      <c r="E71" s="32">
        <v>0</v>
      </c>
    </row>
    <row r="72" spans="1:5" ht="15" customHeight="1">
      <c r="A72" s="27" t="s">
        <v>169</v>
      </c>
      <c r="B72" s="27" t="s">
        <v>170</v>
      </c>
      <c r="C72" s="27"/>
      <c r="D72" s="32">
        <v>0</v>
      </c>
      <c r="E72" s="32">
        <v>0</v>
      </c>
    </row>
    <row r="73" spans="1:5" ht="15" customHeight="1">
      <c r="A73" s="27" t="s">
        <v>171</v>
      </c>
      <c r="B73" s="27" t="s">
        <v>172</v>
      </c>
      <c r="C73" s="27"/>
      <c r="D73" s="32">
        <v>0</v>
      </c>
      <c r="E73" s="32">
        <v>0</v>
      </c>
    </row>
    <row r="74" spans="1:5" ht="15" customHeight="1">
      <c r="A74" s="27" t="s">
        <v>173</v>
      </c>
      <c r="B74" s="27" t="s">
        <v>174</v>
      </c>
      <c r="C74" s="27"/>
      <c r="D74" s="32">
        <v>0</v>
      </c>
      <c r="E74" s="32">
        <v>0</v>
      </c>
    </row>
    <row r="75" spans="1:5" ht="15" customHeight="1">
      <c r="A75" s="27" t="s">
        <v>175</v>
      </c>
      <c r="B75" s="27" t="s">
        <v>176</v>
      </c>
      <c r="C75" s="27"/>
      <c r="D75" s="32">
        <v>0</v>
      </c>
      <c r="E75" s="32">
        <v>0</v>
      </c>
    </row>
    <row r="76" spans="1:5" ht="15" customHeight="1">
      <c r="A76" s="27" t="s">
        <v>177</v>
      </c>
      <c r="B76" s="27" t="s">
        <v>178</v>
      </c>
      <c r="C76" s="27"/>
      <c r="D76" s="32">
        <v>0</v>
      </c>
      <c r="E76" s="32">
        <v>0</v>
      </c>
    </row>
    <row r="77" spans="1:5" ht="15" customHeight="1">
      <c r="A77" s="27" t="s">
        <v>179</v>
      </c>
      <c r="B77" s="27" t="s">
        <v>180</v>
      </c>
      <c r="C77" s="27"/>
      <c r="D77" s="32">
        <v>0</v>
      </c>
      <c r="E77" s="32">
        <v>0</v>
      </c>
    </row>
    <row r="78" spans="1:5" ht="15" customHeight="1">
      <c r="A78" s="26" t="s">
        <v>181</v>
      </c>
      <c r="B78" s="26" t="s">
        <v>182</v>
      </c>
      <c r="C78" s="27"/>
      <c r="D78" s="33">
        <v>908205061120</v>
      </c>
      <c r="E78" s="33">
        <v>709165053341</v>
      </c>
    </row>
    <row r="79" spans="1:5" ht="15" customHeight="1">
      <c r="A79" s="27" t="s">
        <v>183</v>
      </c>
      <c r="B79" s="27" t="s">
        <v>184</v>
      </c>
      <c r="C79" s="27">
        <v>14</v>
      </c>
      <c r="D79" s="32">
        <v>83000000000</v>
      </c>
      <c r="E79" s="32">
        <v>83000000000</v>
      </c>
    </row>
    <row r="80" spans="1:5" ht="15" customHeight="1">
      <c r="A80" s="27" t="s">
        <v>185</v>
      </c>
      <c r="B80" s="27" t="s">
        <v>186</v>
      </c>
      <c r="C80" s="27"/>
      <c r="D80" s="32">
        <v>0</v>
      </c>
      <c r="E80" s="32">
        <v>0</v>
      </c>
    </row>
    <row r="81" spans="1:5" ht="15" customHeight="1">
      <c r="A81" s="27" t="s">
        <v>187</v>
      </c>
      <c r="B81" s="27" t="s">
        <v>188</v>
      </c>
      <c r="C81" s="27"/>
      <c r="D81" s="32">
        <v>0</v>
      </c>
      <c r="E81" s="32">
        <v>0</v>
      </c>
    </row>
    <row r="82" spans="1:5" ht="15" customHeight="1">
      <c r="A82" s="27" t="s">
        <v>189</v>
      </c>
      <c r="B82" s="27" t="s">
        <v>190</v>
      </c>
      <c r="C82" s="27"/>
      <c r="D82" s="32">
        <v>0</v>
      </c>
      <c r="E82" s="32">
        <v>0</v>
      </c>
    </row>
    <row r="83" spans="1:5" ht="15" customHeight="1">
      <c r="A83" s="27" t="s">
        <v>191</v>
      </c>
      <c r="B83" s="27" t="s">
        <v>192</v>
      </c>
      <c r="C83" s="27"/>
      <c r="D83" s="32">
        <v>0</v>
      </c>
      <c r="E83" s="32">
        <v>0</v>
      </c>
    </row>
    <row r="84" spans="1:5" ht="15" customHeight="1">
      <c r="A84" s="27" t="s">
        <v>193</v>
      </c>
      <c r="B84" s="27" t="s">
        <v>194</v>
      </c>
      <c r="C84" s="27"/>
      <c r="D84" s="32">
        <v>0</v>
      </c>
      <c r="E84" s="32">
        <v>0</v>
      </c>
    </row>
    <row r="85" spans="1:5" ht="15" customHeight="1">
      <c r="A85" s="27" t="s">
        <v>195</v>
      </c>
      <c r="B85" s="27" t="s">
        <v>196</v>
      </c>
      <c r="C85" s="27"/>
      <c r="D85" s="32">
        <v>0</v>
      </c>
      <c r="E85" s="32">
        <v>0</v>
      </c>
    </row>
    <row r="86" spans="1:5" ht="15" customHeight="1">
      <c r="A86" s="27" t="s">
        <v>197</v>
      </c>
      <c r="B86" s="27" t="s">
        <v>198</v>
      </c>
      <c r="C86" s="27"/>
      <c r="D86" s="32">
        <v>8300000000</v>
      </c>
      <c r="E86" s="32">
        <v>8300000000</v>
      </c>
    </row>
    <row r="87" spans="1:5" ht="15" customHeight="1">
      <c r="A87" s="27" t="s">
        <v>199</v>
      </c>
      <c r="B87" s="27" t="s">
        <v>200</v>
      </c>
      <c r="C87" s="27"/>
      <c r="D87" s="32">
        <v>8300000000</v>
      </c>
      <c r="E87" s="32">
        <v>8300000000</v>
      </c>
    </row>
    <row r="88" spans="1:5" ht="15" customHeight="1">
      <c r="A88" s="27" t="s">
        <v>201</v>
      </c>
      <c r="B88" s="27" t="s">
        <v>202</v>
      </c>
      <c r="C88" s="27"/>
      <c r="D88" s="32">
        <v>808605061120</v>
      </c>
      <c r="E88" s="32">
        <v>609565053341</v>
      </c>
    </row>
    <row r="89" spans="1:5" ht="15" customHeight="1">
      <c r="A89" s="26" t="s">
        <v>203</v>
      </c>
      <c r="B89" s="26" t="s">
        <v>204</v>
      </c>
      <c r="C89" s="27"/>
      <c r="D89" s="33">
        <v>951773559983</v>
      </c>
      <c r="E89" s="33">
        <v>753234620270</v>
      </c>
    </row>
    <row r="90" spans="1:5" ht="15" customHeight="1">
      <c r="A90" s="26" t="s">
        <v>205</v>
      </c>
      <c r="B90" s="26" t="s">
        <v>10</v>
      </c>
      <c r="C90" s="27"/>
      <c r="D90" s="32"/>
      <c r="E90" s="32"/>
    </row>
    <row r="91" spans="1:5" ht="15" customHeight="1">
      <c r="A91" s="27" t="s">
        <v>206</v>
      </c>
      <c r="B91" s="27" t="s">
        <v>207</v>
      </c>
      <c r="C91" s="27">
        <v>25</v>
      </c>
      <c r="D91" s="34">
        <v>8582663832</v>
      </c>
      <c r="E91" s="34">
        <v>10437487953</v>
      </c>
    </row>
    <row r="92" spans="1:5" ht="15" customHeight="1">
      <c r="A92" s="27" t="s">
        <v>208</v>
      </c>
      <c r="B92" s="27" t="s">
        <v>209</v>
      </c>
      <c r="C92" s="27"/>
      <c r="D92" s="32">
        <v>0</v>
      </c>
      <c r="E92" s="32">
        <v>0</v>
      </c>
    </row>
    <row r="93" spans="1:5" ht="15" customHeight="1">
      <c r="A93" s="27" t="s">
        <v>210</v>
      </c>
      <c r="B93" s="27" t="s">
        <v>211</v>
      </c>
      <c r="C93" s="27"/>
      <c r="D93" s="32">
        <v>0</v>
      </c>
      <c r="E93" s="32">
        <v>0</v>
      </c>
    </row>
    <row r="94" spans="1:5" ht="15" customHeight="1">
      <c r="A94" s="27" t="s">
        <v>212</v>
      </c>
      <c r="B94" s="27" t="s">
        <v>213</v>
      </c>
      <c r="C94" s="27"/>
      <c r="D94" s="32">
        <v>0</v>
      </c>
      <c r="E94" s="32">
        <v>0</v>
      </c>
    </row>
    <row r="95" spans="1:5" ht="15" customHeight="1">
      <c r="A95" s="27" t="s">
        <v>214</v>
      </c>
      <c r="B95" s="27" t="s">
        <v>215</v>
      </c>
      <c r="C95" s="27"/>
      <c r="D95" s="32">
        <v>0</v>
      </c>
      <c r="E95" s="32">
        <v>0</v>
      </c>
    </row>
    <row r="96" spans="1:5" ht="15" customHeight="1">
      <c r="A96" s="27" t="s">
        <v>216</v>
      </c>
      <c r="B96" s="27" t="s">
        <v>217</v>
      </c>
      <c r="C96" s="27"/>
      <c r="D96" s="32">
        <v>0</v>
      </c>
      <c r="E96" s="32">
        <v>0</v>
      </c>
    </row>
    <row r="97" spans="1:5" ht="15" customHeight="1">
      <c r="A97" s="27" t="s">
        <v>218</v>
      </c>
      <c r="B97" s="27" t="s">
        <v>13</v>
      </c>
      <c r="C97" s="27"/>
      <c r="D97" s="32">
        <v>0</v>
      </c>
      <c r="E97" s="32">
        <v>0</v>
      </c>
    </row>
    <row r="98" spans="1:5" ht="15" customHeight="1">
      <c r="A98" s="27" t="s">
        <v>219</v>
      </c>
      <c r="B98" s="27" t="s">
        <v>220</v>
      </c>
      <c r="C98" s="27"/>
      <c r="D98" s="32">
        <v>0</v>
      </c>
      <c r="E98" s="32">
        <v>0</v>
      </c>
    </row>
    <row r="99" spans="1:5" ht="15" customHeight="1">
      <c r="A99" s="27" t="s">
        <v>221</v>
      </c>
      <c r="B99" s="27" t="s">
        <v>222</v>
      </c>
      <c r="C99" s="27"/>
      <c r="D99" s="32">
        <v>0</v>
      </c>
      <c r="E99" s="32">
        <v>0</v>
      </c>
    </row>
    <row r="100" spans="1:5" ht="15" customHeight="1">
      <c r="A100" s="27" t="s">
        <v>223</v>
      </c>
      <c r="B100" s="27" t="s">
        <v>224</v>
      </c>
      <c r="C100" s="27"/>
      <c r="D100" s="32">
        <v>0</v>
      </c>
      <c r="E100" s="32">
        <v>0</v>
      </c>
    </row>
    <row r="101" spans="1:5" ht="15" customHeight="1">
      <c r="A101" s="27" t="s">
        <v>225</v>
      </c>
      <c r="B101" s="27" t="s">
        <v>226</v>
      </c>
      <c r="C101" s="27"/>
      <c r="D101" s="32">
        <v>0</v>
      </c>
      <c r="E101" s="32">
        <v>0</v>
      </c>
    </row>
    <row r="102" spans="1:5" ht="15" customHeight="1">
      <c r="A102" s="27" t="s">
        <v>227</v>
      </c>
      <c r="B102" s="27" t="s">
        <v>228</v>
      </c>
      <c r="C102" s="27"/>
      <c r="D102" s="32">
        <v>0</v>
      </c>
      <c r="E102" s="32">
        <v>0</v>
      </c>
    </row>
    <row r="103" spans="1:5" ht="15" customHeight="1">
      <c r="A103" s="27" t="s">
        <v>229</v>
      </c>
      <c r="B103" s="27" t="s">
        <v>230</v>
      </c>
      <c r="C103" s="27"/>
      <c r="D103" s="32">
        <v>0</v>
      </c>
      <c r="E103" s="32">
        <v>0</v>
      </c>
    </row>
    <row r="104" spans="1:5" ht="15" customHeight="1">
      <c r="A104" s="27" t="s">
        <v>231</v>
      </c>
      <c r="B104" s="27" t="s">
        <v>232</v>
      </c>
      <c r="C104" s="27"/>
      <c r="D104" s="32">
        <v>0</v>
      </c>
      <c r="E104" s="32">
        <v>0</v>
      </c>
    </row>
    <row r="105" spans="1:5" ht="15" customHeight="1">
      <c r="A105" s="27" t="s">
        <v>233</v>
      </c>
      <c r="B105" s="27" t="s">
        <v>234</v>
      </c>
      <c r="C105" s="27"/>
      <c r="D105" s="32">
        <v>0</v>
      </c>
      <c r="E105" s="32">
        <v>0</v>
      </c>
    </row>
    <row r="106" spans="1:5" ht="15" customHeight="1">
      <c r="A106" s="27" t="s">
        <v>235</v>
      </c>
      <c r="B106" s="27" t="s">
        <v>236</v>
      </c>
      <c r="C106" s="27"/>
      <c r="D106" s="32">
        <v>0</v>
      </c>
      <c r="E106" s="32">
        <v>0</v>
      </c>
    </row>
    <row r="107" spans="1:5" ht="15" customHeight="1">
      <c r="A107" s="27" t="s">
        <v>237</v>
      </c>
      <c r="B107" s="27" t="s">
        <v>238</v>
      </c>
      <c r="C107" s="27"/>
      <c r="D107" s="32">
        <v>0</v>
      </c>
      <c r="E107" s="32">
        <v>0</v>
      </c>
    </row>
    <row r="108" spans="1:5" ht="15" customHeight="1">
      <c r="A108" s="27" t="s">
        <v>239</v>
      </c>
      <c r="B108" s="27" t="s">
        <v>240</v>
      </c>
      <c r="C108" s="27">
        <v>21</v>
      </c>
      <c r="D108" s="32">
        <v>4462673995884</v>
      </c>
      <c r="E108" s="32">
        <v>2844703657853</v>
      </c>
    </row>
    <row r="109" spans="1:5" ht="15" customHeight="1">
      <c r="A109" s="27" t="s">
        <v>241</v>
      </c>
      <c r="B109" s="27" t="s">
        <v>242</v>
      </c>
      <c r="C109" s="27"/>
      <c r="D109" s="32">
        <v>4462673995884</v>
      </c>
      <c r="E109" s="32">
        <v>2844703657853</v>
      </c>
    </row>
    <row r="110" spans="1:5" ht="15" customHeight="1">
      <c r="A110" s="27" t="s">
        <v>243</v>
      </c>
      <c r="B110" s="27" t="s">
        <v>244</v>
      </c>
      <c r="C110" s="27"/>
      <c r="D110" s="32">
        <v>0</v>
      </c>
      <c r="E110" s="32">
        <v>0</v>
      </c>
    </row>
    <row r="111" spans="1:5" ht="15" customHeight="1">
      <c r="A111" s="27" t="s">
        <v>245</v>
      </c>
      <c r="B111" s="27" t="s">
        <v>246</v>
      </c>
      <c r="C111" s="27">
        <v>22</v>
      </c>
      <c r="D111" s="32">
        <v>113370150479506</v>
      </c>
      <c r="E111" s="32">
        <v>102843399121966</v>
      </c>
    </row>
    <row r="112" spans="1:5" ht="15" customHeight="1">
      <c r="A112" s="27" t="s">
        <v>247</v>
      </c>
      <c r="B112" s="27" t="s">
        <v>248</v>
      </c>
      <c r="C112" s="27"/>
      <c r="D112" s="32">
        <v>113370150479506</v>
      </c>
      <c r="E112" s="32">
        <v>102843399121966</v>
      </c>
    </row>
    <row r="113" spans="1:5" ht="15" customHeight="1">
      <c r="A113" s="27" t="s">
        <v>249</v>
      </c>
      <c r="B113" s="27" t="s">
        <v>250</v>
      </c>
      <c r="C113" s="27"/>
      <c r="D113" s="32">
        <v>0</v>
      </c>
      <c r="E113" s="32">
        <v>0</v>
      </c>
    </row>
    <row r="114" spans="1:5" ht="15" customHeight="1">
      <c r="A114" s="27" t="s">
        <v>251</v>
      </c>
      <c r="B114" s="27" t="s">
        <v>252</v>
      </c>
      <c r="C114" s="27">
        <v>23</v>
      </c>
      <c r="D114" s="32">
        <v>2308564382595</v>
      </c>
      <c r="E114" s="32">
        <v>2010505178564</v>
      </c>
    </row>
    <row r="115" spans="1:5" ht="15" customHeight="1">
      <c r="A115" s="27" t="s">
        <v>253</v>
      </c>
      <c r="B115" s="27" t="s">
        <v>254</v>
      </c>
      <c r="C115" s="27">
        <v>24</v>
      </c>
      <c r="D115" s="32">
        <v>80475972216</v>
      </c>
      <c r="E115" s="32">
        <v>137434373252</v>
      </c>
    </row>
    <row r="116" spans="1:5" ht="15" customHeight="1">
      <c r="A116" s="28" t="s">
        <v>0</v>
      </c>
      <c r="B116" s="28" t="s">
        <v>0</v>
      </c>
      <c r="C116" s="28" t="s">
        <v>0</v>
      </c>
      <c r="D116" s="35" t="s">
        <v>0</v>
      </c>
      <c r="E116" s="35" t="s">
        <v>0</v>
      </c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35"/>
  <sheetViews>
    <sheetView topLeftCell="A28" workbookViewId="0">
      <selection activeCell="E9" sqref="E9"/>
    </sheetView>
  </sheetViews>
  <sheetFormatPr defaultColWidth="8.7265625" defaultRowHeight="12.5"/>
  <cols>
    <col min="1" max="1" width="45.1796875" customWidth="1"/>
    <col min="2" max="2" width="10.7265625" customWidth="1"/>
    <col min="3" max="3" width="16.81640625" customWidth="1"/>
    <col min="4" max="4" width="19.26953125" customWidth="1"/>
    <col min="5" max="5" width="25.1796875" customWidth="1"/>
  </cols>
  <sheetData>
    <row r="1" spans="1:5" ht="15" customHeight="1">
      <c r="A1" s="43" t="s">
        <v>28</v>
      </c>
      <c r="B1" s="43" t="s">
        <v>29</v>
      </c>
      <c r="C1" s="43" t="s">
        <v>30</v>
      </c>
      <c r="D1" s="43" t="s">
        <v>420</v>
      </c>
      <c r="E1" s="43" t="s">
        <v>421</v>
      </c>
    </row>
    <row r="2" spans="1:5" ht="15" customHeight="1">
      <c r="A2" s="43"/>
      <c r="B2" s="43"/>
      <c r="C2" s="43"/>
      <c r="D2" s="43"/>
      <c r="E2" s="43"/>
    </row>
    <row r="3" spans="1:5" ht="15" customHeight="1">
      <c r="A3" s="13" t="s">
        <v>7</v>
      </c>
      <c r="B3" s="13" t="s">
        <v>10</v>
      </c>
      <c r="C3" s="13" t="s">
        <v>13</v>
      </c>
      <c r="D3" s="13" t="s">
        <v>16</v>
      </c>
      <c r="E3" s="13" t="s">
        <v>33</v>
      </c>
    </row>
    <row r="4" spans="1:5" ht="15" customHeight="1">
      <c r="A4" s="14" t="s">
        <v>257</v>
      </c>
      <c r="B4" s="14" t="s">
        <v>7</v>
      </c>
      <c r="C4" s="14" t="s">
        <v>0</v>
      </c>
      <c r="D4" s="14" t="s">
        <v>0</v>
      </c>
      <c r="E4" s="14" t="s">
        <v>0</v>
      </c>
    </row>
    <row r="5" spans="1:5" ht="15" customHeight="1">
      <c r="A5" s="4" t="s">
        <v>258</v>
      </c>
      <c r="B5" s="4" t="s">
        <v>259</v>
      </c>
      <c r="C5" s="4" t="s">
        <v>0</v>
      </c>
      <c r="D5" s="15">
        <v>286267103862</v>
      </c>
      <c r="E5" s="15">
        <v>243101762193</v>
      </c>
    </row>
    <row r="6" spans="1:5" ht="15" customHeight="1">
      <c r="A6" s="4" t="s">
        <v>260</v>
      </c>
      <c r="B6" s="4" t="s">
        <v>261</v>
      </c>
      <c r="C6" s="4" t="s">
        <v>0</v>
      </c>
      <c r="D6" s="15">
        <v>0</v>
      </c>
      <c r="E6" s="15">
        <v>0</v>
      </c>
    </row>
    <row r="7" spans="1:5" ht="15" customHeight="1">
      <c r="A7" s="4" t="s">
        <v>262</v>
      </c>
      <c r="B7" s="4" t="s">
        <v>263</v>
      </c>
      <c r="C7" s="4" t="s">
        <v>0</v>
      </c>
      <c r="D7" s="15">
        <v>-31636339595</v>
      </c>
      <c r="E7" s="15">
        <v>-28087868888</v>
      </c>
    </row>
    <row r="8" spans="1:5" ht="15" customHeight="1">
      <c r="A8" s="4" t="s">
        <v>264</v>
      </c>
      <c r="B8" s="4" t="s">
        <v>265</v>
      </c>
      <c r="C8" s="4" t="s">
        <v>0</v>
      </c>
      <c r="D8" s="15">
        <v>0</v>
      </c>
      <c r="E8" s="15">
        <v>0</v>
      </c>
    </row>
    <row r="9" spans="1:5" ht="15" customHeight="1">
      <c r="A9" s="4" t="s">
        <v>266</v>
      </c>
      <c r="B9" s="4" t="s">
        <v>267</v>
      </c>
      <c r="C9" s="4">
        <v>11</v>
      </c>
      <c r="D9" s="15">
        <v>-48894077930</v>
      </c>
      <c r="E9" s="15">
        <v>-36701613107</v>
      </c>
    </row>
    <row r="10" spans="1:5" ht="15" customHeight="1">
      <c r="A10" s="4" t="s">
        <v>268</v>
      </c>
      <c r="B10" s="4" t="s">
        <v>269</v>
      </c>
      <c r="C10" s="4" t="s">
        <v>0</v>
      </c>
      <c r="D10" s="15">
        <v>299546243</v>
      </c>
      <c r="E10" s="15">
        <v>337930453</v>
      </c>
    </row>
    <row r="11" spans="1:5" ht="15" customHeight="1">
      <c r="A11" s="4" t="s">
        <v>270</v>
      </c>
      <c r="B11" s="4" t="s">
        <v>271</v>
      </c>
      <c r="C11" s="4" t="s">
        <v>0</v>
      </c>
      <c r="D11" s="15">
        <v>-36181130969</v>
      </c>
      <c r="E11" s="15">
        <v>-32571871793</v>
      </c>
    </row>
    <row r="12" spans="1:5" ht="15" customHeight="1">
      <c r="A12" s="14" t="s">
        <v>272</v>
      </c>
      <c r="B12" s="14" t="s">
        <v>273</v>
      </c>
      <c r="C12" s="4" t="s">
        <v>0</v>
      </c>
      <c r="D12" s="15">
        <v>169855101611</v>
      </c>
      <c r="E12" s="15">
        <v>146078338858</v>
      </c>
    </row>
    <row r="13" spans="1:5" ht="15" customHeight="1">
      <c r="A13" s="14" t="s">
        <v>274</v>
      </c>
      <c r="B13" s="14" t="s">
        <v>10</v>
      </c>
      <c r="C13" s="4" t="s">
        <v>0</v>
      </c>
      <c r="D13" s="15">
        <v>0</v>
      </c>
      <c r="E13" s="15">
        <v>0</v>
      </c>
    </row>
    <row r="14" spans="1:5" ht="15" customHeight="1">
      <c r="A14" s="4" t="s">
        <v>275</v>
      </c>
      <c r="B14" s="4" t="s">
        <v>276</v>
      </c>
      <c r="C14" s="4"/>
      <c r="D14" s="15">
        <v>-253433400</v>
      </c>
      <c r="E14" s="15">
        <v>-608410000</v>
      </c>
    </row>
    <row r="15" spans="1:5" ht="15" customHeight="1">
      <c r="A15" s="4" t="s">
        <v>277</v>
      </c>
      <c r="B15" s="4" t="s">
        <v>278</v>
      </c>
      <c r="C15" s="4" t="s">
        <v>0</v>
      </c>
      <c r="D15" s="15">
        <v>0</v>
      </c>
      <c r="E15" s="15">
        <v>0</v>
      </c>
    </row>
    <row r="16" spans="1:5" ht="15" customHeight="1">
      <c r="A16" s="4" t="s">
        <v>279</v>
      </c>
      <c r="B16" s="4" t="s">
        <v>280</v>
      </c>
      <c r="C16" s="4" t="s">
        <v>0</v>
      </c>
      <c r="D16" s="15">
        <v>-287934258156</v>
      </c>
      <c r="E16" s="15">
        <v>-186799037930</v>
      </c>
    </row>
    <row r="17" spans="1:5" ht="15" customHeight="1">
      <c r="A17" s="4" t="s">
        <v>281</v>
      </c>
      <c r="B17" s="4" t="s">
        <v>282</v>
      </c>
      <c r="C17" s="4" t="s">
        <v>0</v>
      </c>
      <c r="D17" s="15">
        <v>69482985785</v>
      </c>
      <c r="E17" s="15">
        <v>32838985363</v>
      </c>
    </row>
    <row r="18" spans="1:5" ht="15" customHeight="1">
      <c r="A18" s="4" t="s">
        <v>283</v>
      </c>
      <c r="B18" s="4" t="s">
        <v>284</v>
      </c>
      <c r="C18" s="4" t="s">
        <v>0</v>
      </c>
      <c r="D18" s="15">
        <v>0</v>
      </c>
      <c r="E18" s="15">
        <v>0</v>
      </c>
    </row>
    <row r="19" spans="1:5" ht="15" customHeight="1">
      <c r="A19" s="4" t="s">
        <v>285</v>
      </c>
      <c r="B19" s="4" t="s">
        <v>286</v>
      </c>
      <c r="C19" s="4" t="s">
        <v>0</v>
      </c>
      <c r="D19" s="15">
        <v>0</v>
      </c>
      <c r="E19" s="15">
        <v>0</v>
      </c>
    </row>
    <row r="20" spans="1:5" ht="15" customHeight="1">
      <c r="A20" s="4" t="s">
        <v>287</v>
      </c>
      <c r="B20" s="4" t="s">
        <v>288</v>
      </c>
      <c r="C20" s="4" t="s">
        <v>0</v>
      </c>
      <c r="D20" s="15">
        <v>37533636649</v>
      </c>
      <c r="E20" s="15">
        <v>16006150477</v>
      </c>
    </row>
    <row r="21" spans="1:5" ht="15" customHeight="1">
      <c r="A21" s="4" t="s">
        <v>289</v>
      </c>
      <c r="B21" s="4" t="s">
        <v>290</v>
      </c>
      <c r="C21" s="4" t="s">
        <v>0</v>
      </c>
      <c r="D21" s="15">
        <v>-181171069122</v>
      </c>
      <c r="E21" s="15">
        <v>-138562312090</v>
      </c>
    </row>
    <row r="22" spans="1:5" ht="15" customHeight="1">
      <c r="A22" s="14" t="s">
        <v>291</v>
      </c>
      <c r="B22" s="14" t="s">
        <v>13</v>
      </c>
      <c r="C22" s="4" t="s">
        <v>0</v>
      </c>
      <c r="D22" s="15"/>
      <c r="E22" s="15"/>
    </row>
    <row r="23" spans="1:5" ht="15" customHeight="1">
      <c r="A23" s="14" t="s">
        <v>292</v>
      </c>
      <c r="B23" s="14" t="s">
        <v>293</v>
      </c>
      <c r="C23" s="4" t="s">
        <v>0</v>
      </c>
      <c r="D23" s="15">
        <v>0</v>
      </c>
      <c r="E23" s="15">
        <v>0</v>
      </c>
    </row>
    <row r="24" spans="1:5" ht="15" customHeight="1">
      <c r="A24" s="4" t="s">
        <v>294</v>
      </c>
      <c r="B24" s="4" t="s">
        <v>295</v>
      </c>
      <c r="C24" s="4" t="s">
        <v>0</v>
      </c>
      <c r="D24" s="15">
        <v>0</v>
      </c>
      <c r="E24" s="15">
        <v>0</v>
      </c>
    </row>
    <row r="25" spans="1:5" ht="15" customHeight="1">
      <c r="A25" s="4" t="s">
        <v>296</v>
      </c>
      <c r="B25" s="4" t="s">
        <v>297</v>
      </c>
      <c r="C25" s="4" t="s">
        <v>0</v>
      </c>
      <c r="D25" s="15">
        <v>0</v>
      </c>
      <c r="E25" s="15">
        <v>0</v>
      </c>
    </row>
    <row r="26" spans="1:5" ht="15" customHeight="1">
      <c r="A26" s="4" t="s">
        <v>298</v>
      </c>
      <c r="B26" s="4" t="s">
        <v>299</v>
      </c>
      <c r="C26" s="4" t="s">
        <v>0</v>
      </c>
      <c r="D26" s="15">
        <v>0</v>
      </c>
      <c r="E26" s="15">
        <v>0</v>
      </c>
    </row>
    <row r="27" spans="1:5" ht="15" customHeight="1">
      <c r="A27" s="4" t="s">
        <v>300</v>
      </c>
      <c r="B27" s="4" t="s">
        <v>301</v>
      </c>
      <c r="C27" s="4" t="s">
        <v>0</v>
      </c>
      <c r="D27" s="15">
        <v>0</v>
      </c>
      <c r="E27" s="15">
        <v>0</v>
      </c>
    </row>
    <row r="28" spans="1:5" ht="15" customHeight="1">
      <c r="A28" s="4" t="s">
        <v>302</v>
      </c>
      <c r="B28" s="4" t="s">
        <v>303</v>
      </c>
      <c r="C28" s="4" t="s">
        <v>0</v>
      </c>
      <c r="D28" s="15">
        <v>0</v>
      </c>
      <c r="E28" s="15">
        <v>0</v>
      </c>
    </row>
    <row r="29" spans="1:5" ht="15" customHeight="1">
      <c r="A29" s="4" t="s">
        <v>304</v>
      </c>
      <c r="B29" s="4" t="s">
        <v>305</v>
      </c>
      <c r="C29" s="4" t="s">
        <v>0</v>
      </c>
      <c r="D29" s="15">
        <v>0</v>
      </c>
      <c r="E29" s="15">
        <v>0</v>
      </c>
    </row>
    <row r="30" spans="1:5" ht="15" customHeight="1">
      <c r="A30" s="4" t="s">
        <v>306</v>
      </c>
      <c r="B30" s="4" t="s">
        <v>307</v>
      </c>
      <c r="C30" s="4" t="s">
        <v>0</v>
      </c>
      <c r="D30" s="15">
        <v>-11315967511</v>
      </c>
      <c r="E30" s="15">
        <v>7516026768</v>
      </c>
    </row>
    <row r="31" spans="1:5" ht="15" customHeight="1">
      <c r="A31" s="4" t="s">
        <v>308</v>
      </c>
      <c r="B31" s="4" t="s">
        <v>309</v>
      </c>
      <c r="C31" s="4">
        <v>5</v>
      </c>
      <c r="D31" s="15">
        <v>25317846984</v>
      </c>
      <c r="E31" s="15">
        <v>28006905493</v>
      </c>
    </row>
    <row r="32" spans="1:5" ht="15" customHeight="1">
      <c r="A32" s="4" t="s">
        <v>310</v>
      </c>
      <c r="B32" s="4" t="s">
        <v>311</v>
      </c>
      <c r="C32" s="4" t="s">
        <v>0</v>
      </c>
      <c r="D32" s="15">
        <v>0</v>
      </c>
      <c r="E32" s="15">
        <v>0</v>
      </c>
    </row>
    <row r="33" spans="1:5" ht="15" customHeight="1">
      <c r="A33" s="4" t="s">
        <v>312</v>
      </c>
      <c r="B33" s="4" t="s">
        <v>313</v>
      </c>
      <c r="C33" s="4">
        <v>5</v>
      </c>
      <c r="D33" s="15">
        <v>14001879473</v>
      </c>
      <c r="E33" s="15">
        <v>35522932261</v>
      </c>
    </row>
    <row r="34" spans="1:5" ht="15" customHeight="1">
      <c r="A34" s="16" t="s">
        <v>0</v>
      </c>
      <c r="B34" s="16" t="s">
        <v>0</v>
      </c>
      <c r="C34" s="16" t="s">
        <v>0</v>
      </c>
      <c r="D34" s="16" t="s">
        <v>0</v>
      </c>
      <c r="E34" s="16" t="s">
        <v>0</v>
      </c>
    </row>
    <row r="35" spans="1:5">
      <c r="D35" s="17"/>
      <c r="E35" s="17"/>
    </row>
  </sheetData>
  <mergeCells count="5">
    <mergeCell ref="A1:A2"/>
    <mergeCell ref="B1:B2"/>
    <mergeCell ref="C1:C2"/>
    <mergeCell ref="D1:D2"/>
    <mergeCell ref="E1:E2"/>
  </mergeCells>
  <pageMargins left="0.75" right="0.75" top="1" bottom="1" header="0.5" footer="0.5"/>
  <pageSetup scale="92" orientation="landscape" horizontalDpi="300" verticalDpi="300" r:id="rId1"/>
  <headerFooter alignWithMargins="0">
    <oddFooter>&amp;C_x000D_&amp;1#&amp;"Calibri"&amp;8&amp;K000000 INTERNAL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K17"/>
  <sheetViews>
    <sheetView topLeftCell="C1" workbookViewId="0">
      <selection activeCell="F15" sqref="F15"/>
    </sheetView>
  </sheetViews>
  <sheetFormatPr defaultRowHeight="12.5"/>
  <cols>
    <col min="1" max="1" width="31.7265625" customWidth="1"/>
    <col min="2" max="2" width="7.453125" customWidth="1"/>
    <col min="3" max="3" width="12" customWidth="1"/>
    <col min="4" max="4" width="21" bestFit="1" customWidth="1"/>
    <col min="5" max="5" width="21.1796875" bestFit="1" customWidth="1"/>
    <col min="6" max="6" width="20" bestFit="1" customWidth="1"/>
    <col min="7" max="7" width="16.453125" bestFit="1" customWidth="1"/>
    <col min="8" max="8" width="20" bestFit="1" customWidth="1"/>
    <col min="9" max="9" width="13" customWidth="1"/>
    <col min="10" max="11" width="21" bestFit="1" customWidth="1"/>
  </cols>
  <sheetData>
    <row r="1" spans="1:11" ht="15" customHeight="1">
      <c r="A1" s="43" t="s">
        <v>28</v>
      </c>
      <c r="B1" s="43" t="s">
        <v>29</v>
      </c>
      <c r="C1" s="43" t="s">
        <v>30</v>
      </c>
      <c r="D1" s="43" t="s">
        <v>314</v>
      </c>
      <c r="E1" s="43"/>
      <c r="F1" s="43" t="s">
        <v>315</v>
      </c>
      <c r="G1" s="43"/>
      <c r="H1" s="43"/>
      <c r="I1" s="43"/>
      <c r="J1" s="43" t="s">
        <v>316</v>
      </c>
      <c r="K1" s="43"/>
    </row>
    <row r="2" spans="1:11" ht="15" customHeight="1">
      <c r="A2" s="43"/>
      <c r="B2" s="43"/>
      <c r="C2" s="43"/>
      <c r="D2" s="43" t="s">
        <v>256</v>
      </c>
      <c r="E2" s="43" t="s">
        <v>255</v>
      </c>
      <c r="F2" s="43" t="s">
        <v>256</v>
      </c>
      <c r="G2" s="43"/>
      <c r="H2" s="43" t="s">
        <v>255</v>
      </c>
      <c r="I2" s="43"/>
      <c r="J2" s="43" t="s">
        <v>256</v>
      </c>
      <c r="K2" s="43" t="s">
        <v>255</v>
      </c>
    </row>
    <row r="3" spans="1:11" ht="15" customHeight="1">
      <c r="A3" s="43"/>
      <c r="B3" s="43"/>
      <c r="C3" s="43"/>
      <c r="D3" s="43"/>
      <c r="E3" s="43"/>
      <c r="F3" s="12" t="s">
        <v>317</v>
      </c>
      <c r="G3" s="12" t="s">
        <v>318</v>
      </c>
      <c r="H3" s="12" t="s">
        <v>319</v>
      </c>
      <c r="I3" s="12" t="s">
        <v>318</v>
      </c>
      <c r="J3" s="43"/>
      <c r="K3" s="43"/>
    </row>
    <row r="4" spans="1:11" ht="15" customHeight="1">
      <c r="A4" s="6" t="s">
        <v>320</v>
      </c>
      <c r="B4" s="6" t="s">
        <v>0</v>
      </c>
      <c r="C4" s="6" t="s">
        <v>321</v>
      </c>
      <c r="D4" s="6" t="s">
        <v>7</v>
      </c>
      <c r="E4" s="6" t="s">
        <v>10</v>
      </c>
      <c r="F4" s="6" t="s">
        <v>13</v>
      </c>
      <c r="G4" s="6" t="s">
        <v>16</v>
      </c>
      <c r="H4" s="6" t="s">
        <v>33</v>
      </c>
      <c r="I4" s="6" t="s">
        <v>322</v>
      </c>
      <c r="J4" s="6" t="s">
        <v>323</v>
      </c>
      <c r="K4" s="6" t="s">
        <v>324</v>
      </c>
    </row>
    <row r="5" spans="1:11" ht="15" customHeight="1">
      <c r="A5" s="4" t="s">
        <v>325</v>
      </c>
      <c r="B5" s="4" t="s">
        <v>326</v>
      </c>
      <c r="C5" s="4">
        <v>14</v>
      </c>
      <c r="D5" s="15">
        <v>83000000000</v>
      </c>
      <c r="E5" s="15">
        <v>83000000000</v>
      </c>
      <c r="F5" s="15">
        <v>0</v>
      </c>
      <c r="G5" s="15">
        <v>0</v>
      </c>
      <c r="H5" s="15">
        <v>0</v>
      </c>
      <c r="I5" s="15">
        <v>0</v>
      </c>
      <c r="J5" s="15">
        <v>83000000000</v>
      </c>
      <c r="K5" s="15">
        <v>83000000000</v>
      </c>
    </row>
    <row r="6" spans="1:11" ht="15" customHeight="1">
      <c r="A6" s="4" t="s">
        <v>327</v>
      </c>
      <c r="B6" s="4" t="s">
        <v>328</v>
      </c>
      <c r="C6" s="4" t="s">
        <v>0</v>
      </c>
      <c r="D6" s="15" t="s">
        <v>0</v>
      </c>
      <c r="E6" s="15" t="s">
        <v>0</v>
      </c>
      <c r="F6" s="15" t="s">
        <v>0</v>
      </c>
      <c r="G6" s="15" t="s">
        <v>0</v>
      </c>
      <c r="H6" s="15" t="s">
        <v>0</v>
      </c>
      <c r="I6" s="15" t="s">
        <v>0</v>
      </c>
      <c r="J6" s="15"/>
      <c r="K6" s="15"/>
    </row>
    <row r="7" spans="1:11" ht="15" customHeight="1">
      <c r="A7" s="4" t="s">
        <v>329</v>
      </c>
      <c r="B7" s="4" t="s">
        <v>330</v>
      </c>
      <c r="C7" s="4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5" t="s">
        <v>0</v>
      </c>
      <c r="I7" s="15" t="s">
        <v>0</v>
      </c>
      <c r="J7" s="15"/>
      <c r="K7" s="15"/>
    </row>
    <row r="8" spans="1:11" ht="15" customHeight="1">
      <c r="A8" s="4" t="s">
        <v>189</v>
      </c>
      <c r="B8" s="4" t="s">
        <v>331</v>
      </c>
      <c r="C8" s="4" t="s">
        <v>0</v>
      </c>
      <c r="D8" s="15" t="s">
        <v>0</v>
      </c>
      <c r="E8" s="15" t="s">
        <v>0</v>
      </c>
      <c r="F8" s="15" t="s">
        <v>0</v>
      </c>
      <c r="G8" s="15" t="s">
        <v>0</v>
      </c>
      <c r="H8" s="15" t="s">
        <v>0</v>
      </c>
      <c r="I8" s="15" t="s">
        <v>0</v>
      </c>
      <c r="J8" s="15"/>
      <c r="K8" s="15"/>
    </row>
    <row r="9" spans="1:11" ht="15" customHeight="1">
      <c r="A9" s="4" t="s">
        <v>332</v>
      </c>
      <c r="B9" s="4" t="s">
        <v>333</v>
      </c>
      <c r="C9" s="4" t="s">
        <v>0</v>
      </c>
      <c r="D9" s="15" t="s">
        <v>0</v>
      </c>
      <c r="E9" s="15" t="s">
        <v>0</v>
      </c>
      <c r="F9" s="15" t="s">
        <v>0</v>
      </c>
      <c r="G9" s="15" t="s">
        <v>0</v>
      </c>
      <c r="H9" s="15" t="s">
        <v>0</v>
      </c>
      <c r="I9" s="15" t="s">
        <v>0</v>
      </c>
      <c r="J9" s="15"/>
      <c r="K9" s="15"/>
    </row>
    <row r="10" spans="1:11" ht="15" customHeight="1">
      <c r="A10" s="4" t="s">
        <v>193</v>
      </c>
      <c r="B10" s="4" t="s">
        <v>334</v>
      </c>
      <c r="C10" s="4" t="s">
        <v>0</v>
      </c>
      <c r="D10" s="15" t="s">
        <v>0</v>
      </c>
      <c r="E10" s="15" t="s">
        <v>0</v>
      </c>
      <c r="F10" s="15" t="s">
        <v>0</v>
      </c>
      <c r="G10" s="15" t="s">
        <v>0</v>
      </c>
      <c r="H10" s="15" t="s">
        <v>0</v>
      </c>
      <c r="I10" s="15" t="s">
        <v>0</v>
      </c>
      <c r="J10" s="15"/>
      <c r="K10" s="15"/>
    </row>
    <row r="11" spans="1:11" ht="15" customHeight="1">
      <c r="A11" s="4" t="s">
        <v>335</v>
      </c>
      <c r="B11" s="4" t="s">
        <v>336</v>
      </c>
      <c r="C11" s="4" t="s">
        <v>0</v>
      </c>
      <c r="D11" s="15" t="s">
        <v>0</v>
      </c>
      <c r="E11" s="15" t="s">
        <v>0</v>
      </c>
      <c r="F11" s="15" t="s">
        <v>0</v>
      </c>
      <c r="G11" s="15" t="s">
        <v>0</v>
      </c>
      <c r="H11" s="15" t="s">
        <v>0</v>
      </c>
      <c r="I11" s="15" t="s">
        <v>0</v>
      </c>
      <c r="J11" s="15"/>
      <c r="K11" s="15"/>
    </row>
    <row r="12" spans="1:11" ht="15" customHeight="1">
      <c r="A12" s="4" t="s">
        <v>337</v>
      </c>
      <c r="B12" s="4" t="s">
        <v>338</v>
      </c>
      <c r="C12" s="4" t="s">
        <v>0</v>
      </c>
      <c r="D12" s="15">
        <v>8300000000</v>
      </c>
      <c r="E12" s="15">
        <v>8300000000</v>
      </c>
      <c r="F12" s="15">
        <v>0</v>
      </c>
      <c r="G12" s="15">
        <v>0</v>
      </c>
      <c r="H12" s="15">
        <v>0</v>
      </c>
      <c r="I12" s="15">
        <v>0</v>
      </c>
      <c r="J12" s="15">
        <v>8300000000</v>
      </c>
      <c r="K12" s="15">
        <v>8300000000</v>
      </c>
    </row>
    <row r="13" spans="1:11" ht="15" customHeight="1">
      <c r="A13" s="4" t="s">
        <v>339</v>
      </c>
      <c r="B13" s="4" t="s">
        <v>340</v>
      </c>
      <c r="C13" s="4" t="s">
        <v>0</v>
      </c>
      <c r="D13" s="15">
        <v>8300000000</v>
      </c>
      <c r="E13" s="15">
        <v>8300000000</v>
      </c>
      <c r="F13" s="15">
        <v>0</v>
      </c>
      <c r="G13" s="15">
        <v>0</v>
      </c>
      <c r="H13" s="15">
        <v>0</v>
      </c>
      <c r="I13" s="15">
        <v>0</v>
      </c>
      <c r="J13" s="15">
        <v>8300000000</v>
      </c>
      <c r="K13" s="15">
        <v>8300000000</v>
      </c>
    </row>
    <row r="14" spans="1:11" ht="15" customHeight="1">
      <c r="A14" s="4" t="s">
        <v>341</v>
      </c>
      <c r="B14" s="4" t="s">
        <v>342</v>
      </c>
      <c r="C14" s="4" t="s">
        <v>0</v>
      </c>
      <c r="D14" s="15">
        <v>379871743070</v>
      </c>
      <c r="E14" s="15">
        <v>609565053341</v>
      </c>
      <c r="F14" s="15">
        <v>170536462917</v>
      </c>
      <c r="G14" s="15">
        <v>0</v>
      </c>
      <c r="H14" s="15">
        <v>199040007779</v>
      </c>
      <c r="I14" s="15">
        <v>0</v>
      </c>
      <c r="J14" s="15">
        <v>550408205987</v>
      </c>
      <c r="K14" s="15">
        <v>808605061120</v>
      </c>
    </row>
    <row r="15" spans="1:11" ht="15" customHeight="1">
      <c r="A15" s="4" t="s">
        <v>343</v>
      </c>
      <c r="B15" s="4" t="s">
        <v>344</v>
      </c>
      <c r="C15" s="4" t="s">
        <v>0</v>
      </c>
      <c r="D15" s="15">
        <v>479471743070</v>
      </c>
      <c r="E15" s="15">
        <v>709165053341</v>
      </c>
      <c r="F15" s="15">
        <v>170536462917</v>
      </c>
      <c r="G15" s="15">
        <v>0</v>
      </c>
      <c r="H15" s="15">
        <v>199040007779</v>
      </c>
      <c r="I15" s="15">
        <v>0</v>
      </c>
      <c r="J15" s="15">
        <v>650008205987</v>
      </c>
      <c r="K15" s="15">
        <v>908205061120</v>
      </c>
    </row>
    <row r="16" spans="1:11">
      <c r="J16" s="17"/>
      <c r="K16" s="17"/>
    </row>
    <row r="17" spans="10:11">
      <c r="J17" s="17"/>
      <c r="K17" s="17"/>
    </row>
  </sheetData>
  <mergeCells count="12">
    <mergeCell ref="J2:J3"/>
    <mergeCell ref="K2:K3"/>
    <mergeCell ref="D1:E1"/>
    <mergeCell ref="F1:I1"/>
    <mergeCell ref="J1:K1"/>
    <mergeCell ref="H2:I2"/>
    <mergeCell ref="F2:G2"/>
    <mergeCell ref="A1:A3"/>
    <mergeCell ref="B1:B3"/>
    <mergeCell ref="C1:C3"/>
    <mergeCell ref="D2:D3"/>
    <mergeCell ref="E2:E3"/>
  </mergeCells>
  <pageMargins left="0.75" right="0.75" top="1" bottom="1" header="0.5" footer="0.5"/>
  <pageSetup scale="58" orientation="landscape" horizontalDpi="300" verticalDpi="300" r:id="rId1"/>
  <headerFooter alignWithMargins="0">
    <oddFooter>&amp;C_x000D_&amp;1#&amp;"Calibri"&amp;8&amp;K000000 INTERNAL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G27"/>
  <sheetViews>
    <sheetView topLeftCell="B13" workbookViewId="0">
      <selection activeCell="D34" sqref="D34"/>
    </sheetView>
  </sheetViews>
  <sheetFormatPr defaultRowHeight="12.5"/>
  <cols>
    <col min="1" max="1" width="59.81640625" bestFit="1" customWidth="1"/>
    <col min="2" max="2" width="7.453125" customWidth="1"/>
    <col min="3" max="3" width="11.26953125" customWidth="1"/>
    <col min="4" max="6" width="27" customWidth="1"/>
    <col min="7" max="7" width="20.81640625" customWidth="1"/>
    <col min="8" max="8" width="17.7265625" bestFit="1" customWidth="1"/>
    <col min="9" max="11" width="14" bestFit="1" customWidth="1"/>
  </cols>
  <sheetData>
    <row r="1" spans="1:7" ht="15" customHeight="1">
      <c r="A1" s="43" t="s">
        <v>28</v>
      </c>
      <c r="B1" s="43" t="s">
        <v>29</v>
      </c>
      <c r="C1" s="43" t="s">
        <v>30</v>
      </c>
      <c r="D1" s="43" t="s">
        <v>345</v>
      </c>
      <c r="E1" s="43"/>
      <c r="F1" s="43" t="s">
        <v>346</v>
      </c>
      <c r="G1" s="43"/>
    </row>
    <row r="2" spans="1:7" ht="15" customHeight="1">
      <c r="A2" s="43"/>
      <c r="B2" s="43"/>
      <c r="C2" s="43"/>
      <c r="D2" s="12" t="s">
        <v>347</v>
      </c>
      <c r="E2" s="12" t="s">
        <v>348</v>
      </c>
      <c r="F2" s="12" t="s">
        <v>347</v>
      </c>
      <c r="G2" s="12" t="s">
        <v>348</v>
      </c>
    </row>
    <row r="3" spans="1:7" ht="15" customHeight="1">
      <c r="A3" s="12" t="s">
        <v>7</v>
      </c>
      <c r="B3" s="12" t="s">
        <v>10</v>
      </c>
      <c r="C3" s="12" t="s">
        <v>13</v>
      </c>
      <c r="D3" s="12" t="s">
        <v>349</v>
      </c>
      <c r="E3" s="12" t="s">
        <v>350</v>
      </c>
      <c r="F3" s="12" t="s">
        <v>351</v>
      </c>
      <c r="G3" s="12" t="s">
        <v>352</v>
      </c>
    </row>
    <row r="4" spans="1:7" ht="15" customHeight="1">
      <c r="A4" s="4" t="s">
        <v>353</v>
      </c>
      <c r="B4" s="4" t="s">
        <v>259</v>
      </c>
      <c r="C4" s="4">
        <v>15</v>
      </c>
      <c r="D4" s="18">
        <v>91260980967</v>
      </c>
      <c r="E4" s="18">
        <v>90569204815</v>
      </c>
      <c r="F4" s="18">
        <v>286356760188</v>
      </c>
      <c r="G4" s="18">
        <v>248834807455</v>
      </c>
    </row>
    <row r="5" spans="1:7" ht="15" customHeight="1">
      <c r="A5" s="4" t="s">
        <v>354</v>
      </c>
      <c r="B5" s="4" t="s">
        <v>261</v>
      </c>
      <c r="C5" s="4" t="s">
        <v>0</v>
      </c>
      <c r="D5" s="18">
        <v>0</v>
      </c>
      <c r="E5" s="18">
        <v>0</v>
      </c>
      <c r="F5" s="18">
        <v>0</v>
      </c>
      <c r="G5" s="18">
        <v>0</v>
      </c>
    </row>
    <row r="6" spans="1:7" ht="15" customHeight="1">
      <c r="A6" s="4" t="s">
        <v>355</v>
      </c>
      <c r="B6" s="4" t="s">
        <v>356</v>
      </c>
      <c r="C6" s="4" t="s">
        <v>0</v>
      </c>
      <c r="D6" s="18">
        <v>91260980967</v>
      </c>
      <c r="E6" s="18">
        <v>90569204815</v>
      </c>
      <c r="F6" s="18">
        <v>286356760188</v>
      </c>
      <c r="G6" s="18">
        <v>248834807455</v>
      </c>
    </row>
    <row r="7" spans="1:7" ht="15" customHeight="1">
      <c r="A7" s="4" t="s">
        <v>357</v>
      </c>
      <c r="B7" s="4" t="s">
        <v>358</v>
      </c>
      <c r="C7" s="4">
        <v>16</v>
      </c>
      <c r="D7" s="18">
        <v>10129443421</v>
      </c>
      <c r="E7" s="18">
        <v>8386754375</v>
      </c>
      <c r="F7" s="18">
        <v>27282499334</v>
      </c>
      <c r="G7" s="18">
        <v>26124727542</v>
      </c>
    </row>
    <row r="8" spans="1:7" ht="15" customHeight="1">
      <c r="A8" s="4" t="s">
        <v>359</v>
      </c>
      <c r="B8" s="4" t="s">
        <v>273</v>
      </c>
      <c r="C8" s="4" t="s">
        <v>0</v>
      </c>
      <c r="D8" s="18">
        <v>81131537546</v>
      </c>
      <c r="E8" s="18">
        <v>82182450440</v>
      </c>
      <c r="F8" s="18">
        <v>259074260854</v>
      </c>
      <c r="G8" s="18">
        <v>222710079913</v>
      </c>
    </row>
    <row r="9" spans="1:7" ht="15" customHeight="1">
      <c r="A9" s="4" t="s">
        <v>360</v>
      </c>
      <c r="B9" s="4" t="s">
        <v>276</v>
      </c>
      <c r="C9" s="4">
        <v>17</v>
      </c>
      <c r="D9" s="18">
        <v>9847683967</v>
      </c>
      <c r="E9" s="18">
        <v>10360181419</v>
      </c>
      <c r="F9" s="18">
        <v>28624122620</v>
      </c>
      <c r="G9" s="18">
        <v>25853963471</v>
      </c>
    </row>
    <row r="10" spans="1:7" ht="15" customHeight="1">
      <c r="A10" s="4" t="s">
        <v>361</v>
      </c>
      <c r="B10" s="4" t="s">
        <v>278</v>
      </c>
      <c r="C10" s="4" t="s">
        <v>0</v>
      </c>
      <c r="D10" s="18">
        <v>0</v>
      </c>
      <c r="E10" s="18">
        <v>294329742</v>
      </c>
      <c r="F10" s="18">
        <v>95159013</v>
      </c>
      <c r="G10" s="18">
        <v>321705271</v>
      </c>
    </row>
    <row r="11" spans="1:7" ht="15" customHeight="1">
      <c r="A11" s="4" t="s">
        <v>362</v>
      </c>
      <c r="B11" s="4" t="s">
        <v>284</v>
      </c>
      <c r="C11" s="4">
        <v>18</v>
      </c>
      <c r="D11" s="18">
        <v>12269045468</v>
      </c>
      <c r="E11" s="18">
        <v>12896019350</v>
      </c>
      <c r="F11" s="18">
        <v>38139666283</v>
      </c>
      <c r="G11" s="18">
        <v>34941150607</v>
      </c>
    </row>
    <row r="12" spans="1:7" ht="15" customHeight="1">
      <c r="A12" s="4" t="s">
        <v>363</v>
      </c>
      <c r="B12" s="4" t="s">
        <v>290</v>
      </c>
      <c r="C12" s="4" t="s">
        <v>0</v>
      </c>
      <c r="D12" s="18">
        <v>78710176045</v>
      </c>
      <c r="E12" s="18">
        <v>79352282767</v>
      </c>
      <c r="F12" s="18">
        <v>249463558178</v>
      </c>
      <c r="G12" s="18">
        <v>213301187506</v>
      </c>
    </row>
    <row r="13" spans="1:7" ht="15" customHeight="1">
      <c r="A13" s="4" t="s">
        <v>364</v>
      </c>
      <c r="B13" s="4" t="s">
        <v>293</v>
      </c>
      <c r="C13" s="4" t="s">
        <v>0</v>
      </c>
      <c r="D13" s="18">
        <v>0</v>
      </c>
      <c r="E13" s="18">
        <v>13000770</v>
      </c>
      <c r="F13" s="18">
        <v>0</v>
      </c>
      <c r="G13" s="18">
        <v>13000770</v>
      </c>
    </row>
    <row r="14" spans="1:7" ht="15" customHeight="1">
      <c r="A14" s="4" t="s">
        <v>365</v>
      </c>
      <c r="B14" s="4" t="s">
        <v>295</v>
      </c>
      <c r="C14" s="4" t="s">
        <v>0</v>
      </c>
      <c r="D14" s="18">
        <v>2169750</v>
      </c>
      <c r="E14" s="18">
        <v>11311375</v>
      </c>
      <c r="F14" s="18">
        <v>17552335</v>
      </c>
      <c r="G14" s="18">
        <v>14342487</v>
      </c>
    </row>
    <row r="15" spans="1:7" ht="15" customHeight="1">
      <c r="A15" s="4" t="s">
        <v>366</v>
      </c>
      <c r="B15" s="4" t="s">
        <v>305</v>
      </c>
      <c r="C15" s="4" t="s">
        <v>0</v>
      </c>
      <c r="D15" s="18">
        <v>-2169750</v>
      </c>
      <c r="E15" s="18">
        <v>1689395</v>
      </c>
      <c r="F15" s="18">
        <v>-17552335</v>
      </c>
      <c r="G15" s="18">
        <v>-1341717</v>
      </c>
    </row>
    <row r="16" spans="1:7" ht="15" customHeight="1">
      <c r="A16" s="4" t="s">
        <v>367</v>
      </c>
      <c r="B16" s="4" t="s">
        <v>307</v>
      </c>
      <c r="C16" s="4" t="s">
        <v>0</v>
      </c>
      <c r="D16" s="18">
        <v>78708006295</v>
      </c>
      <c r="E16" s="18">
        <v>79353972162</v>
      </c>
      <c r="F16" s="18">
        <v>249446005843</v>
      </c>
      <c r="G16" s="18">
        <v>213299845789</v>
      </c>
    </row>
    <row r="17" spans="1:7" ht="15" customHeight="1">
      <c r="A17" s="4" t="s">
        <v>368</v>
      </c>
      <c r="B17" s="4" t="s">
        <v>369</v>
      </c>
      <c r="C17" s="4" t="s">
        <v>424</v>
      </c>
      <c r="D17" s="18">
        <v>16792013000</v>
      </c>
      <c r="E17" s="18">
        <v>16475859000</v>
      </c>
      <c r="F17" s="18">
        <v>50446558000</v>
      </c>
      <c r="G17" s="18">
        <v>43208316000</v>
      </c>
    </row>
    <row r="18" spans="1:7" ht="15" customHeight="1">
      <c r="A18" s="4" t="s">
        <v>370</v>
      </c>
      <c r="B18" s="4" t="s">
        <v>371</v>
      </c>
      <c r="C18" s="4" t="s">
        <v>424</v>
      </c>
      <c r="D18" s="18">
        <v>-841587000</v>
      </c>
      <c r="E18" s="18">
        <v>-564428000</v>
      </c>
      <c r="F18" s="18">
        <v>-40559936</v>
      </c>
      <c r="G18" s="18">
        <v>-444933128</v>
      </c>
    </row>
    <row r="19" spans="1:7" ht="15" customHeight="1">
      <c r="A19" s="4" t="s">
        <v>372</v>
      </c>
      <c r="B19" s="4" t="s">
        <v>309</v>
      </c>
      <c r="C19" s="4" t="s">
        <v>0</v>
      </c>
      <c r="D19" s="18">
        <v>62757580295</v>
      </c>
      <c r="E19" s="18">
        <v>63442541162</v>
      </c>
      <c r="F19" s="18">
        <v>199040007779</v>
      </c>
      <c r="G19" s="18">
        <v>170536462917</v>
      </c>
    </row>
    <row r="20" spans="1:7" ht="15" customHeight="1">
      <c r="A20" s="4" t="s">
        <v>373</v>
      </c>
      <c r="B20" s="4" t="s">
        <v>313</v>
      </c>
      <c r="C20" s="4" t="s">
        <v>0</v>
      </c>
      <c r="D20" s="18">
        <v>0</v>
      </c>
      <c r="E20" s="18">
        <v>0</v>
      </c>
      <c r="F20" s="18">
        <v>0</v>
      </c>
      <c r="G20" s="18">
        <v>0</v>
      </c>
    </row>
    <row r="21" spans="1:7" ht="15" customHeight="1">
      <c r="A21" s="19"/>
      <c r="B21" s="16" t="s">
        <v>0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</row>
    <row r="23" spans="1:7">
      <c r="D23" s="20">
        <f>D16-D17-D18-D19</f>
        <v>0</v>
      </c>
      <c r="E23" s="20">
        <f>E16-E17-E18-E19</f>
        <v>0</v>
      </c>
      <c r="F23" s="20">
        <f>F16-F17-F18-F19</f>
        <v>0</v>
      </c>
      <c r="G23" s="20">
        <f>G16-G17-G18-G19</f>
        <v>0</v>
      </c>
    </row>
    <row r="24" spans="1:7">
      <c r="D24" s="21"/>
      <c r="E24" s="22"/>
      <c r="F24" s="21"/>
    </row>
    <row r="25" spans="1:7">
      <c r="E25" s="23"/>
      <c r="G25" s="23"/>
    </row>
    <row r="27" spans="1:7">
      <c r="D27" s="23"/>
    </row>
  </sheetData>
  <mergeCells count="5">
    <mergeCell ref="B1:B2"/>
    <mergeCell ref="C1:C2"/>
    <mergeCell ref="D1:E1"/>
    <mergeCell ref="F1:G1"/>
    <mergeCell ref="A1:A2"/>
  </mergeCells>
  <pageMargins left="0.75" right="0.75" top="1" bottom="1" header="0.5" footer="0.5"/>
  <pageSetup scale="65" orientation="landscape" horizontalDpi="300" verticalDpi="300" r:id="rId1"/>
  <headerFooter alignWithMargins="0">
    <oddFooter>&amp;C_x000D_&amp;1#&amp;"Calibri"&amp;8&amp;K000000 INTERNAL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E43"/>
  <sheetViews>
    <sheetView tabSelected="1" topLeftCell="A13" workbookViewId="0">
      <selection activeCell="A10" sqref="A10"/>
    </sheetView>
  </sheetViews>
  <sheetFormatPr defaultRowHeight="12.5"/>
  <cols>
    <col min="1" max="1" width="77.1796875" customWidth="1"/>
    <col min="2" max="2" width="6.81640625" customWidth="1"/>
    <col min="3" max="3" width="24.26953125" customWidth="1"/>
    <col min="4" max="5" width="21" customWidth="1"/>
  </cols>
  <sheetData>
    <row r="1" spans="1:5" ht="15" customHeight="1">
      <c r="A1" s="12" t="s">
        <v>28</v>
      </c>
      <c r="B1" s="12" t="s">
        <v>29</v>
      </c>
      <c r="C1" s="12" t="s">
        <v>30</v>
      </c>
      <c r="D1" s="12" t="s">
        <v>255</v>
      </c>
      <c r="E1" s="12" t="s">
        <v>256</v>
      </c>
    </row>
    <row r="2" spans="1:5" ht="15" customHeight="1">
      <c r="A2" s="12" t="s">
        <v>7</v>
      </c>
      <c r="B2" s="12" t="s">
        <v>10</v>
      </c>
      <c r="C2" s="12" t="s">
        <v>13</v>
      </c>
      <c r="D2" s="12" t="s">
        <v>16</v>
      </c>
      <c r="E2" s="12" t="s">
        <v>33</v>
      </c>
    </row>
    <row r="3" spans="1:5" ht="15" customHeight="1">
      <c r="A3" s="14" t="s">
        <v>374</v>
      </c>
      <c r="B3" s="4" t="s">
        <v>7</v>
      </c>
      <c r="C3" s="4" t="s">
        <v>0</v>
      </c>
      <c r="D3" s="4" t="s">
        <v>0</v>
      </c>
      <c r="E3" s="4" t="s">
        <v>0</v>
      </c>
    </row>
    <row r="4" spans="1:5" ht="15" customHeight="1">
      <c r="A4" s="4" t="s">
        <v>375</v>
      </c>
      <c r="B4" s="4" t="s">
        <v>259</v>
      </c>
      <c r="C4" s="4" t="s">
        <v>0</v>
      </c>
      <c r="D4" s="4" t="s">
        <v>0</v>
      </c>
      <c r="E4" s="4" t="s">
        <v>0</v>
      </c>
    </row>
    <row r="5" spans="1:5" ht="15" customHeight="1">
      <c r="A5" s="4" t="s">
        <v>376</v>
      </c>
      <c r="B5" s="4" t="s">
        <v>226</v>
      </c>
      <c r="C5" s="4" t="s">
        <v>0</v>
      </c>
      <c r="D5" s="4" t="s">
        <v>0</v>
      </c>
      <c r="E5" s="4" t="s">
        <v>0</v>
      </c>
    </row>
    <row r="6" spans="1:5" ht="15" customHeight="1">
      <c r="A6" s="4" t="s">
        <v>377</v>
      </c>
      <c r="B6" s="4" t="s">
        <v>261</v>
      </c>
      <c r="C6" s="4" t="s">
        <v>0</v>
      </c>
      <c r="D6" s="4" t="s">
        <v>0</v>
      </c>
      <c r="E6" s="4" t="s">
        <v>0</v>
      </c>
    </row>
    <row r="7" spans="1:5" ht="15" customHeight="1">
      <c r="A7" s="4" t="s">
        <v>378</v>
      </c>
      <c r="B7" s="4" t="s">
        <v>263</v>
      </c>
      <c r="C7" s="4" t="s">
        <v>0</v>
      </c>
      <c r="D7" s="4" t="s">
        <v>0</v>
      </c>
      <c r="E7" s="4" t="s">
        <v>0</v>
      </c>
    </row>
    <row r="8" spans="1:5" ht="15" customHeight="1">
      <c r="A8" s="4" t="s">
        <v>379</v>
      </c>
      <c r="B8" s="4" t="s">
        <v>265</v>
      </c>
      <c r="C8" s="4" t="s">
        <v>0</v>
      </c>
      <c r="D8" s="4" t="s">
        <v>0</v>
      </c>
      <c r="E8" s="4" t="s">
        <v>0</v>
      </c>
    </row>
    <row r="9" spans="1:5" ht="15" customHeight="1">
      <c r="A9" s="4" t="s">
        <v>380</v>
      </c>
      <c r="B9" s="4" t="s">
        <v>267</v>
      </c>
      <c r="C9" s="4" t="s">
        <v>0</v>
      </c>
      <c r="D9" s="4" t="s">
        <v>0</v>
      </c>
      <c r="E9" s="4" t="s">
        <v>0</v>
      </c>
    </row>
    <row r="10" spans="1:5" ht="15" customHeight="1">
      <c r="A10" s="4" t="s">
        <v>381</v>
      </c>
      <c r="B10" s="4" t="s">
        <v>269</v>
      </c>
      <c r="C10" s="4" t="s">
        <v>0</v>
      </c>
      <c r="D10" s="4" t="s">
        <v>0</v>
      </c>
      <c r="E10" s="4" t="s">
        <v>0</v>
      </c>
    </row>
    <row r="11" spans="1:5" ht="15" customHeight="1">
      <c r="A11" s="4" t="s">
        <v>382</v>
      </c>
      <c r="B11" s="4" t="s">
        <v>383</v>
      </c>
      <c r="C11" s="4" t="s">
        <v>0</v>
      </c>
      <c r="D11" s="4" t="s">
        <v>0</v>
      </c>
      <c r="E11" s="4" t="s">
        <v>0</v>
      </c>
    </row>
    <row r="12" spans="1:5" ht="15" customHeight="1">
      <c r="A12" s="4" t="s">
        <v>384</v>
      </c>
      <c r="B12" s="4" t="s">
        <v>385</v>
      </c>
      <c r="C12" s="4" t="s">
        <v>0</v>
      </c>
      <c r="D12" s="4" t="s">
        <v>0</v>
      </c>
      <c r="E12" s="4" t="s">
        <v>0</v>
      </c>
    </row>
    <row r="13" spans="1:5" ht="15" customHeight="1">
      <c r="A13" s="4" t="s">
        <v>386</v>
      </c>
      <c r="B13" s="4" t="s">
        <v>387</v>
      </c>
      <c r="C13" s="4" t="s">
        <v>0</v>
      </c>
      <c r="D13" s="4" t="s">
        <v>0</v>
      </c>
      <c r="E13" s="4" t="s">
        <v>0</v>
      </c>
    </row>
    <row r="14" spans="1:5" ht="15" customHeight="1">
      <c r="A14" s="4" t="s">
        <v>388</v>
      </c>
      <c r="B14" s="4" t="s">
        <v>356</v>
      </c>
      <c r="C14" s="4" t="s">
        <v>0</v>
      </c>
      <c r="D14" s="4" t="s">
        <v>0</v>
      </c>
      <c r="E14" s="4" t="s">
        <v>0</v>
      </c>
    </row>
    <row r="15" spans="1:5" ht="15" customHeight="1">
      <c r="A15" s="4" t="s">
        <v>389</v>
      </c>
      <c r="B15" s="4" t="s">
        <v>358</v>
      </c>
      <c r="C15" s="4" t="s">
        <v>0</v>
      </c>
      <c r="D15" s="4" t="s">
        <v>0</v>
      </c>
      <c r="E15" s="4" t="s">
        <v>0</v>
      </c>
    </row>
    <row r="16" spans="1:5" ht="15" customHeight="1">
      <c r="A16" s="4" t="s">
        <v>390</v>
      </c>
      <c r="B16" s="4" t="s">
        <v>391</v>
      </c>
      <c r="C16" s="4" t="s">
        <v>0</v>
      </c>
      <c r="D16" s="4" t="s">
        <v>0</v>
      </c>
      <c r="E16" s="4" t="s">
        <v>0</v>
      </c>
    </row>
    <row r="17" spans="1:5" ht="15" customHeight="1">
      <c r="A17" s="4" t="s">
        <v>392</v>
      </c>
      <c r="B17" s="4" t="s">
        <v>393</v>
      </c>
      <c r="C17" s="4" t="s">
        <v>0</v>
      </c>
      <c r="D17" s="4" t="s">
        <v>0</v>
      </c>
      <c r="E17" s="4" t="s">
        <v>0</v>
      </c>
    </row>
    <row r="18" spans="1:5" ht="15" customHeight="1">
      <c r="A18" s="4" t="s">
        <v>394</v>
      </c>
      <c r="B18" s="4" t="s">
        <v>395</v>
      </c>
      <c r="C18" s="4" t="s">
        <v>0</v>
      </c>
      <c r="D18" s="4" t="s">
        <v>0</v>
      </c>
      <c r="E18" s="4" t="s">
        <v>0</v>
      </c>
    </row>
    <row r="19" spans="1:5" ht="15" customHeight="1">
      <c r="A19" s="4" t="s">
        <v>396</v>
      </c>
      <c r="B19" s="4" t="s">
        <v>397</v>
      </c>
      <c r="C19" s="4" t="s">
        <v>0</v>
      </c>
      <c r="D19" s="4" t="s">
        <v>0</v>
      </c>
      <c r="E19" s="4" t="s">
        <v>0</v>
      </c>
    </row>
    <row r="20" spans="1:5" ht="15" customHeight="1">
      <c r="A20" s="14" t="s">
        <v>398</v>
      </c>
      <c r="B20" s="4" t="s">
        <v>399</v>
      </c>
      <c r="C20" s="4" t="s">
        <v>0</v>
      </c>
      <c r="D20" s="4" t="s">
        <v>0</v>
      </c>
      <c r="E20" s="4" t="s">
        <v>0</v>
      </c>
    </row>
    <row r="21" spans="1:5" ht="15" customHeight="1">
      <c r="A21" s="14" t="s">
        <v>272</v>
      </c>
      <c r="B21" s="4" t="s">
        <v>273</v>
      </c>
      <c r="C21" s="4" t="s">
        <v>0</v>
      </c>
      <c r="D21" s="4" t="s">
        <v>0</v>
      </c>
      <c r="E21" s="4" t="s">
        <v>0</v>
      </c>
    </row>
    <row r="22" spans="1:5" ht="15" customHeight="1">
      <c r="A22" s="4" t="s">
        <v>274</v>
      </c>
      <c r="B22" s="4" t="s">
        <v>10</v>
      </c>
      <c r="C22" s="4" t="s">
        <v>0</v>
      </c>
      <c r="D22" s="4" t="s">
        <v>0</v>
      </c>
      <c r="E22" s="4" t="s">
        <v>0</v>
      </c>
    </row>
    <row r="23" spans="1:5" ht="15" customHeight="1">
      <c r="A23" s="4" t="s">
        <v>400</v>
      </c>
      <c r="B23" s="4" t="s">
        <v>276</v>
      </c>
      <c r="C23" s="4" t="s">
        <v>0</v>
      </c>
      <c r="D23" s="4" t="s">
        <v>0</v>
      </c>
      <c r="E23" s="4" t="s">
        <v>0</v>
      </c>
    </row>
    <row r="24" spans="1:5" ht="15" customHeight="1">
      <c r="A24" s="4" t="s">
        <v>401</v>
      </c>
      <c r="B24" s="4" t="s">
        <v>278</v>
      </c>
      <c r="C24" s="4" t="s">
        <v>0</v>
      </c>
      <c r="D24" s="4" t="s">
        <v>0</v>
      </c>
      <c r="E24" s="4" t="s">
        <v>0</v>
      </c>
    </row>
    <row r="25" spans="1:5" ht="15" customHeight="1">
      <c r="A25" s="4" t="s">
        <v>279</v>
      </c>
      <c r="B25" s="4" t="s">
        <v>280</v>
      </c>
      <c r="C25" s="4" t="s">
        <v>0</v>
      </c>
      <c r="D25" s="4" t="s">
        <v>0</v>
      </c>
      <c r="E25" s="4" t="s">
        <v>0</v>
      </c>
    </row>
    <row r="26" spans="1:5" ht="15" customHeight="1">
      <c r="A26" s="4" t="s">
        <v>402</v>
      </c>
      <c r="B26" s="4" t="s">
        <v>282</v>
      </c>
      <c r="C26" s="4" t="s">
        <v>0</v>
      </c>
      <c r="D26" s="4" t="s">
        <v>0</v>
      </c>
      <c r="E26" s="4" t="s">
        <v>0</v>
      </c>
    </row>
    <row r="27" spans="1:5" ht="15" customHeight="1">
      <c r="A27" s="4" t="s">
        <v>403</v>
      </c>
      <c r="B27" s="4" t="s">
        <v>284</v>
      </c>
      <c r="C27" s="4" t="s">
        <v>0</v>
      </c>
      <c r="D27" s="4" t="s">
        <v>0</v>
      </c>
      <c r="E27" s="4" t="s">
        <v>0</v>
      </c>
    </row>
    <row r="28" spans="1:5" ht="15" customHeight="1">
      <c r="A28" s="4" t="s">
        <v>404</v>
      </c>
      <c r="B28" s="4" t="s">
        <v>286</v>
      </c>
      <c r="C28" s="4" t="s">
        <v>0</v>
      </c>
      <c r="D28" s="4" t="s">
        <v>0</v>
      </c>
      <c r="E28" s="4" t="s">
        <v>0</v>
      </c>
    </row>
    <row r="29" spans="1:5" ht="15" customHeight="1">
      <c r="A29" s="14" t="s">
        <v>287</v>
      </c>
      <c r="B29" s="4" t="s">
        <v>288</v>
      </c>
      <c r="C29" s="4" t="s">
        <v>0</v>
      </c>
      <c r="D29" s="4" t="s">
        <v>0</v>
      </c>
      <c r="E29" s="4" t="s">
        <v>0</v>
      </c>
    </row>
    <row r="30" spans="1:5" ht="15" customHeight="1">
      <c r="A30" s="14" t="s">
        <v>405</v>
      </c>
      <c r="B30" s="4" t="s">
        <v>290</v>
      </c>
      <c r="C30" s="4" t="s">
        <v>0</v>
      </c>
      <c r="D30" s="4" t="s">
        <v>0</v>
      </c>
      <c r="E30" s="4" t="s">
        <v>0</v>
      </c>
    </row>
    <row r="31" spans="1:5" ht="15" customHeight="1">
      <c r="A31" s="4" t="s">
        <v>406</v>
      </c>
      <c r="B31" s="4" t="s">
        <v>13</v>
      </c>
      <c r="C31" s="4" t="s">
        <v>0</v>
      </c>
      <c r="D31" s="4" t="s">
        <v>0</v>
      </c>
      <c r="E31" s="4" t="s">
        <v>0</v>
      </c>
    </row>
    <row r="32" spans="1:5" ht="15" customHeight="1">
      <c r="A32" s="4" t="s">
        <v>292</v>
      </c>
      <c r="B32" s="4" t="s">
        <v>293</v>
      </c>
      <c r="C32" s="4" t="s">
        <v>0</v>
      </c>
      <c r="D32" s="4" t="s">
        <v>0</v>
      </c>
      <c r="E32" s="4" t="s">
        <v>0</v>
      </c>
    </row>
    <row r="33" spans="1:5" ht="15" customHeight="1">
      <c r="A33" s="4" t="s">
        <v>407</v>
      </c>
      <c r="B33" s="4" t="s">
        <v>295</v>
      </c>
      <c r="C33" s="4" t="s">
        <v>0</v>
      </c>
      <c r="D33" s="4" t="s">
        <v>0</v>
      </c>
      <c r="E33" s="4" t="s">
        <v>0</v>
      </c>
    </row>
    <row r="34" spans="1:5" ht="15" customHeight="1">
      <c r="A34" s="4" t="s">
        <v>296</v>
      </c>
      <c r="B34" s="4" t="s">
        <v>297</v>
      </c>
      <c r="C34" s="4" t="s">
        <v>0</v>
      </c>
      <c r="D34" s="4" t="s">
        <v>0</v>
      </c>
      <c r="E34" s="4" t="s">
        <v>0</v>
      </c>
    </row>
    <row r="35" spans="1:5" ht="15" customHeight="1">
      <c r="A35" s="4" t="s">
        <v>408</v>
      </c>
      <c r="B35" s="4" t="s">
        <v>299</v>
      </c>
      <c r="C35" s="4" t="s">
        <v>0</v>
      </c>
      <c r="D35" s="4" t="s">
        <v>0</v>
      </c>
      <c r="E35" s="4" t="s">
        <v>0</v>
      </c>
    </row>
    <row r="36" spans="1:5" ht="15" customHeight="1">
      <c r="A36" s="4" t="s">
        <v>409</v>
      </c>
      <c r="B36" s="4" t="s">
        <v>301</v>
      </c>
      <c r="C36" s="4" t="s">
        <v>0</v>
      </c>
      <c r="D36" s="4" t="s">
        <v>0</v>
      </c>
      <c r="E36" s="4" t="s">
        <v>0</v>
      </c>
    </row>
    <row r="37" spans="1:5" ht="15" customHeight="1">
      <c r="A37" s="14" t="s">
        <v>410</v>
      </c>
      <c r="B37" s="4" t="s">
        <v>303</v>
      </c>
      <c r="C37" s="4" t="s">
        <v>0</v>
      </c>
      <c r="D37" s="4" t="s">
        <v>0</v>
      </c>
      <c r="E37" s="4" t="s">
        <v>0</v>
      </c>
    </row>
    <row r="38" spans="1:5" ht="15" customHeight="1">
      <c r="A38" s="14" t="s">
        <v>411</v>
      </c>
      <c r="B38" s="4" t="s">
        <v>305</v>
      </c>
      <c r="C38" s="4" t="s">
        <v>0</v>
      </c>
      <c r="D38" s="4" t="s">
        <v>0</v>
      </c>
      <c r="E38" s="4" t="s">
        <v>0</v>
      </c>
    </row>
    <row r="39" spans="1:5" ht="15" customHeight="1">
      <c r="A39" s="14" t="s">
        <v>306</v>
      </c>
      <c r="B39" s="4" t="s">
        <v>307</v>
      </c>
      <c r="C39" s="4" t="s">
        <v>0</v>
      </c>
      <c r="D39" s="4" t="s">
        <v>0</v>
      </c>
      <c r="E39" s="4" t="s">
        <v>0</v>
      </c>
    </row>
    <row r="40" spans="1:5" ht="15" customHeight="1">
      <c r="A40" s="4" t="s">
        <v>308</v>
      </c>
      <c r="B40" s="4" t="s">
        <v>309</v>
      </c>
      <c r="C40" s="4" t="s">
        <v>0</v>
      </c>
      <c r="D40" s="4" t="s">
        <v>0</v>
      </c>
      <c r="E40" s="4" t="s">
        <v>0</v>
      </c>
    </row>
    <row r="41" spans="1:5" ht="15" customHeight="1">
      <c r="A41" s="14" t="s">
        <v>310</v>
      </c>
      <c r="B41" s="4" t="s">
        <v>311</v>
      </c>
      <c r="C41" s="4" t="s">
        <v>0</v>
      </c>
      <c r="D41" s="4" t="s">
        <v>0</v>
      </c>
      <c r="E41" s="4" t="s">
        <v>0</v>
      </c>
    </row>
    <row r="42" spans="1:5" ht="15" customHeight="1">
      <c r="A42" s="16" t="s">
        <v>312</v>
      </c>
      <c r="B42" s="16" t="s">
        <v>313</v>
      </c>
      <c r="C42" s="16"/>
      <c r="D42" s="16"/>
      <c r="E42" s="16"/>
    </row>
    <row r="43" spans="1:5" ht="15" customHeight="1">
      <c r="A43" s="1"/>
      <c r="B43" s="1"/>
      <c r="C43" s="1"/>
      <c r="D43" s="1"/>
      <c r="E43" s="1"/>
    </row>
  </sheetData>
  <pageMargins left="0.75" right="0.75" top="1" bottom="1" header="0.5" footer="0.5"/>
  <pageSetup orientation="portrait" horizontalDpi="300" verticalDpi="300" r:id="rId1"/>
  <headerFooter alignWithMargins="0">
    <oddFooter>&amp;C_x000D_&amp;1#&amp;"Calibri"&amp;8&amp;K000000 INTERNAL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A730"/>
  <sheetViews>
    <sheetView workbookViewId="0"/>
  </sheetViews>
  <sheetFormatPr defaultRowHeight="12.5"/>
  <sheetData>
    <row r="1" spans="1:1">
      <c r="A1" t="e">
        <f>CONCATENATE("{'SheetId':'7420c48a-7676-4aca-9237-a0dcf870ad0f'",",","'UId':'01ee8124-7ef1-4fb7-adcb-f22e5192527c'",",'Col':",COLUMN(#REF!),",'Row':",ROW(#REF!),",","'Format':'string'",",'Value':'",SUBSTITUTE(#REF!,"'","\'"),"','TargetCode':''}")</f>
        <v>#REF!</v>
      </c>
    </row>
    <row r="2" spans="1:1">
      <c r="A2" t="e">
        <f>CONCATENATE("{'SheetId':'7420c48a-7676-4aca-9237-a0dcf870ad0f'",",","'UId':'f16c0067-6e13-4680-a6c4-5a6a14146e50'",",'Col':",COLUMN(#REF!),",'Row':",ROW(#REF!),",","'Format':'numberic'",",'Value':'",SUBSTITUTE(#REF!,"'","\'"),"','TargetCode':''}")</f>
        <v>#REF!</v>
      </c>
    </row>
    <row r="3" spans="1:1">
      <c r="A3" t="e">
        <f>CONCATENATE("{'SheetId':'7420c48a-7676-4aca-9237-a0dcf870ad0f'",",","'UId':'98da0ad1-733d-4b56-8e54-05d83fa47301'",",'Col':",COLUMN(#REF!),",'Row':",ROW(#REF!),",","'Format':'numberic'",",'Value':'",SUBSTITUTE(#REF!,"'","\'"),"','TargetCode':''}")</f>
        <v>#REF!</v>
      </c>
    </row>
    <row r="4" spans="1:1">
      <c r="A4" t="e">
        <f>CONCATENATE("{'SheetId':'7420c48a-7676-4aca-9237-a0dcf870ad0f'",",","'UId':'4ae75dc9-3ead-432c-afc2-48a0cebe1007'",",'Col':",COLUMN(#REF!),",'Row':",ROW(#REF!),",","'Format':'string'",",'Value':'",SUBSTITUTE(#REF!,"'","\'"),"','TargetCode':''}")</f>
        <v>#REF!</v>
      </c>
    </row>
    <row r="5" spans="1:1">
      <c r="A5" t="e">
        <f>CONCATENATE("{'SheetId':'7420c48a-7676-4aca-9237-a0dcf870ad0f'",",","'UId':'6096ec99-129f-4611-86b6-290fdd1f1536'",",'Col':",COLUMN(#REF!),",'Row':",ROW(#REF!),",","'Format':'numberic'",",'Value':'",SUBSTITUTE(#REF!,"'","\'"),"','TargetCode':''}")</f>
        <v>#REF!</v>
      </c>
    </row>
    <row r="6" spans="1:1">
      <c r="A6" t="e">
        <f>CONCATENATE("{'SheetId':'7420c48a-7676-4aca-9237-a0dcf870ad0f'",",","'UId':'c206e094-89a1-40ad-adb5-95b4e30f3e7d'",",'Col':",COLUMN(#REF!),",'Row':",ROW(#REF!),",","'Format':'numberic'",",'Value':'",SUBSTITUTE(#REF!,"'","\'"),"','TargetCode':''}")</f>
        <v>#REF!</v>
      </c>
    </row>
    <row r="7" spans="1:1">
      <c r="A7" t="e">
        <f>CONCATENATE("{'SheetId':'7420c48a-7676-4aca-9237-a0dcf870ad0f'",",","'UId':'b3c88259-50e5-4d70-81b0-95385b7b1dbe'",",'Col':",COLUMN(#REF!),",'Row':",ROW(#REF!),",","'Format':'string'",",'Value':'",SUBSTITUTE(#REF!,"'","\'"),"','TargetCode':''}")</f>
        <v>#REF!</v>
      </c>
    </row>
    <row r="8" spans="1:1">
      <c r="A8" t="e">
        <f>CONCATENATE("{'SheetId':'7420c48a-7676-4aca-9237-a0dcf870ad0f'",",","'UId':'ccc8adce-f82c-45ad-a44d-ca6ce6d23bd8'",",'Col':",COLUMN(#REF!),",'Row':",ROW(#REF!),",","'Format':'numberic'",",'Value':'",SUBSTITUTE(#REF!,"'","\'"),"','TargetCode':''}")</f>
        <v>#REF!</v>
      </c>
    </row>
    <row r="9" spans="1:1">
      <c r="A9" t="e">
        <f>CONCATENATE("{'SheetId':'7420c48a-7676-4aca-9237-a0dcf870ad0f'",",","'UId':'8cddfcce-4595-493b-b902-2bc9888ab60b'",",'Col':",COLUMN(#REF!),",'Row':",ROW(#REF!),",","'Format':'numberic'",",'Value':'",SUBSTITUTE(#REF!,"'","\'"),"','TargetCode':''}")</f>
        <v>#REF!</v>
      </c>
    </row>
    <row r="10" spans="1:1">
      <c r="A10" t="e">
        <f>CONCATENATE("{'SheetId':'7420c48a-7676-4aca-9237-a0dcf870ad0f'",",","'UId':'6cf5f416-d8e9-4af2-9ed1-1fee45a424fd'",",'Col':",COLUMN(#REF!),",'Row':",ROW(#REF!),",","'Format':'string'",",'Value':'",SUBSTITUTE(#REF!,"'","\'"),"','TargetCode':''}")</f>
        <v>#REF!</v>
      </c>
    </row>
    <row r="11" spans="1:1">
      <c r="A11" t="e">
        <f>CONCATENATE("{'SheetId':'7420c48a-7676-4aca-9237-a0dcf870ad0f'",",","'UId':'8d2a6748-b4aa-435c-a83c-5a271e7f325b'",",'Col':",COLUMN(#REF!),",'Row':",ROW(#REF!),",","'Format':'numberic'",",'Value':'",SUBSTITUTE(#REF!,"'","\'"),"','TargetCode':''}")</f>
        <v>#REF!</v>
      </c>
    </row>
    <row r="12" spans="1:1">
      <c r="A12" t="e">
        <f>CONCATENATE("{'SheetId':'7420c48a-7676-4aca-9237-a0dcf870ad0f'",",","'UId':'b58d9ec2-9354-4763-8e53-7230ed25d295'",",'Col':",COLUMN(#REF!),",'Row':",ROW(#REF!),",","'Format':'numberic'",",'Value':'",SUBSTITUTE(#REF!,"'","\'"),"','TargetCode':''}")</f>
        <v>#REF!</v>
      </c>
    </row>
    <row r="13" spans="1:1">
      <c r="A13" t="e">
        <f>CONCATENATE("{'SheetId':'7420c48a-7676-4aca-9237-a0dcf870ad0f'",",","'UId':'754b91ce-6e6c-4094-a66b-9f09516c5104'",",'Col':",COLUMN(#REF!),",'Row':",ROW(#REF!),",","'Format':'string'",",'Value':'",SUBSTITUTE(#REF!,"'","\'"),"','TargetCode':''}")</f>
        <v>#REF!</v>
      </c>
    </row>
    <row r="14" spans="1:1">
      <c r="A14" t="e">
        <f>CONCATENATE("{'SheetId':'7420c48a-7676-4aca-9237-a0dcf870ad0f'",",","'UId':'cee13ba5-56e8-4763-bc48-452fa73f4d1f'",",'Col':",COLUMN(#REF!),",'Row':",ROW(#REF!),",","'Format':'numberic'",",'Value':'",SUBSTITUTE(#REF!,"'","\'"),"','TargetCode':''}")</f>
        <v>#REF!</v>
      </c>
    </row>
    <row r="15" spans="1:1">
      <c r="A15" t="e">
        <f>CONCATENATE("{'SheetId':'7420c48a-7676-4aca-9237-a0dcf870ad0f'",",","'UId':'2227fe8b-8228-4ee0-a83d-79217eed117a'",",'Col':",COLUMN(#REF!),",'Row':",ROW(#REF!),",","'Format':'numberic'",",'Value':'",SUBSTITUTE(#REF!,"'","\'"),"','TargetCode':''}")</f>
        <v>#REF!</v>
      </c>
    </row>
    <row r="16" spans="1:1">
      <c r="A16" t="e">
        <f>CONCATENATE("{'SheetId':'7420c48a-7676-4aca-9237-a0dcf870ad0f'",",","'UId':'d1bea30d-9002-4542-b3f5-9a7f91ea9b17'",",'Col':",COLUMN(#REF!),",'Row':",ROW(#REF!),",","'Format':'string'",",'Value':'",SUBSTITUTE(#REF!,"'","\'"),"','TargetCode':''}")</f>
        <v>#REF!</v>
      </c>
    </row>
    <row r="17" spans="1:1">
      <c r="A17" t="e">
        <f>CONCATENATE("{'SheetId':'7420c48a-7676-4aca-9237-a0dcf870ad0f'",",","'UId':'9c842199-c253-42ed-b73e-f6290b7f0a4e'",",'Col':",COLUMN(#REF!),",'Row':",ROW(#REF!),",","'Format':'numberic'",",'Value':'",SUBSTITUTE(#REF!,"'","\'"),"','TargetCode':''}")</f>
        <v>#REF!</v>
      </c>
    </row>
    <row r="18" spans="1:1">
      <c r="A18" t="e">
        <f>CONCATENATE("{'SheetId':'7420c48a-7676-4aca-9237-a0dcf870ad0f'",",","'UId':'7476a619-7381-4ce8-bd80-a060045fd8c2'",",'Col':",COLUMN(#REF!),",'Row':",ROW(#REF!),",","'Format':'numberic'",",'Value':'",SUBSTITUTE(#REF!,"'","\'"),"','TargetCode':''}")</f>
        <v>#REF!</v>
      </c>
    </row>
    <row r="19" spans="1:1">
      <c r="A19" t="e">
        <f>CONCATENATE("{'SheetId':'7420c48a-7676-4aca-9237-a0dcf870ad0f'",",","'UId':'142bfaaa-c249-4323-9418-3d79c28b12b8'",",'Col':",COLUMN(#REF!),",'Row':",ROW(#REF!),",","'Format':'string'",",'Value':'",SUBSTITUTE(#REF!,"'","\'"),"','TargetCode':''}")</f>
        <v>#REF!</v>
      </c>
    </row>
    <row r="20" spans="1:1">
      <c r="A20" t="e">
        <f>CONCATENATE("{'SheetId':'7420c48a-7676-4aca-9237-a0dcf870ad0f'",",","'UId':'146d8eba-46d5-4016-8913-90f7be7e85ee'",",'Col':",COLUMN(#REF!),",'Row':",ROW(#REF!),",","'Format':'numberic'",",'Value':'",SUBSTITUTE(#REF!,"'","\'"),"','TargetCode':''}")</f>
        <v>#REF!</v>
      </c>
    </row>
    <row r="21" spans="1:1">
      <c r="A21" t="e">
        <f>CONCATENATE("{'SheetId':'7420c48a-7676-4aca-9237-a0dcf870ad0f'",",","'UId':'b54d9f72-134f-445e-a535-71c7843d03b0'",",'Col':",COLUMN(#REF!),",'Row':",ROW(#REF!),",","'Format':'numberic'",",'Value':'",SUBSTITUTE(#REF!,"'","\'"),"','TargetCode':''}")</f>
        <v>#REF!</v>
      </c>
    </row>
    <row r="22" spans="1:1">
      <c r="A22" t="e">
        <f>CONCATENATE("{'SheetId':'7420c48a-7676-4aca-9237-a0dcf870ad0f'",",","'UId':'0ac700a5-81fd-4afc-9986-2f13b3b23e37'",",'Col':",COLUMN(#REF!),",'Row':",ROW(#REF!),",","'Format':'string'",",'Value':'",SUBSTITUTE(#REF!,"'","\'"),"','TargetCode':''}")</f>
        <v>#REF!</v>
      </c>
    </row>
    <row r="23" spans="1:1">
      <c r="A23" t="e">
        <f>CONCATENATE("{'SheetId':'7420c48a-7676-4aca-9237-a0dcf870ad0f'",",","'UId':'5b0fbcf1-adfc-4142-9521-f0863a0403bd'",",'Col':",COLUMN(#REF!),",'Row':",ROW(#REF!),",","'Format':'numberic'",",'Value':'",SUBSTITUTE(#REF!,"'","\'"),"','TargetCode':''}")</f>
        <v>#REF!</v>
      </c>
    </row>
    <row r="24" spans="1:1">
      <c r="A24" t="e">
        <f>CONCATENATE("{'SheetId':'7420c48a-7676-4aca-9237-a0dcf870ad0f'",",","'UId':'e156c4e0-82ac-46b5-bad9-85ef2bdbca47'",",'Col':",COLUMN(#REF!),",'Row':",ROW(#REF!),",","'Format':'numberic'",",'Value':'",SUBSTITUTE(#REF!,"'","\'"),"','TargetCode':''}")</f>
        <v>#REF!</v>
      </c>
    </row>
    <row r="25" spans="1:1">
      <c r="A25" t="e">
        <f>CONCATENATE("{'SheetId':'7420c48a-7676-4aca-9237-a0dcf870ad0f'",",","'UId':'004c097c-ee94-443f-befd-280b5383cfd3'",",'Col':",COLUMN(#REF!),",'Row':",ROW(#REF!),",","'Format':'string'",",'Value':'",SUBSTITUTE(#REF!,"'","\'"),"','TargetCode':''}")</f>
        <v>#REF!</v>
      </c>
    </row>
    <row r="26" spans="1:1">
      <c r="A26" t="e">
        <f>CONCATENATE("{'SheetId':'7420c48a-7676-4aca-9237-a0dcf870ad0f'",",","'UId':'a13113ee-51c4-4d70-a998-a71d03b70075'",",'Col':",COLUMN(#REF!),",'Row':",ROW(#REF!),",","'Format':'numberic'",",'Value':'",SUBSTITUTE(#REF!,"'","\'"),"','TargetCode':''}")</f>
        <v>#REF!</v>
      </c>
    </row>
    <row r="27" spans="1:1">
      <c r="A27" t="e">
        <f>CONCATENATE("{'SheetId':'7420c48a-7676-4aca-9237-a0dcf870ad0f'",",","'UId':'ffedf16c-c67e-4b8a-88d5-0a46550e3454'",",'Col':",COLUMN(#REF!),",'Row':",ROW(#REF!),",","'Format':'numberic'",",'Value':'",SUBSTITUTE(#REF!,"'","\'"),"','TargetCode':''}")</f>
        <v>#REF!</v>
      </c>
    </row>
    <row r="28" spans="1:1">
      <c r="A28" t="e">
        <f>CONCATENATE("{'SheetId':'7420c48a-7676-4aca-9237-a0dcf870ad0f'",",","'UId':'14f001ae-ae65-40b8-a188-48ffe9c8d99e'",",'Col':",COLUMN(#REF!),",'Row':",ROW(#REF!),",","'Format':'string'",",'Value':'",SUBSTITUTE(#REF!,"'","\'"),"','TargetCode':''}")</f>
        <v>#REF!</v>
      </c>
    </row>
    <row r="29" spans="1:1">
      <c r="A29" t="e">
        <f>CONCATENATE("{'SheetId':'7420c48a-7676-4aca-9237-a0dcf870ad0f'",",","'UId':'aaa35350-5a75-4fa8-a675-6801390345af'",",'Col':",COLUMN(#REF!),",'Row':",ROW(#REF!),",","'Format':'numberic'",",'Value':'",SUBSTITUTE(#REF!,"'","\'"),"','TargetCode':''}")</f>
        <v>#REF!</v>
      </c>
    </row>
    <row r="30" spans="1:1">
      <c r="A30" t="e">
        <f>CONCATENATE("{'SheetId':'7420c48a-7676-4aca-9237-a0dcf870ad0f'",",","'UId':'f1bacf8a-3fc0-4d78-9d75-1bf520b17429'",",'Col':",COLUMN(#REF!),",'Row':",ROW(#REF!),",","'Format':'numberic'",",'Value':'",SUBSTITUTE(#REF!,"'","\'"),"','TargetCode':''}")</f>
        <v>#REF!</v>
      </c>
    </row>
    <row r="31" spans="1:1">
      <c r="A31" t="e">
        <f>CONCATENATE("{'SheetId':'7420c48a-7676-4aca-9237-a0dcf870ad0f'",",","'UId':'51732a64-d8a0-4214-ab01-d9552092ce8b'",",'Col':",COLUMN(#REF!),",'Row':",ROW(#REF!),",","'Format':'string'",",'Value':'",SUBSTITUTE(#REF!,"'","\'"),"','TargetCode':''}")</f>
        <v>#REF!</v>
      </c>
    </row>
    <row r="32" spans="1:1">
      <c r="A32" t="e">
        <f>CONCATENATE("{'SheetId':'7420c48a-7676-4aca-9237-a0dcf870ad0f'",",","'UId':'efb77270-26f6-4405-be2b-6d52871d9296'",",'Col':",COLUMN(#REF!),",'Row':",ROW(#REF!),",","'Format':'numberic'",",'Value':'",SUBSTITUTE(#REF!,"'","\'"),"','TargetCode':''}")</f>
        <v>#REF!</v>
      </c>
    </row>
    <row r="33" spans="1:1">
      <c r="A33" t="e">
        <f>CONCATENATE("{'SheetId':'7420c48a-7676-4aca-9237-a0dcf870ad0f'",",","'UId':'912ef7b4-b80c-42d6-81fa-5f2d0111669f'",",'Col':",COLUMN(#REF!),",'Row':",ROW(#REF!),",","'Format':'numberic'",",'Value':'",SUBSTITUTE(#REF!,"'","\'"),"','TargetCode':''}")</f>
        <v>#REF!</v>
      </c>
    </row>
    <row r="34" spans="1:1">
      <c r="A34" t="e">
        <f>CONCATENATE("{'SheetId':'7420c48a-7676-4aca-9237-a0dcf870ad0f'",",","'UId':'9677346a-b168-41b8-bd21-7b9af0b805ba'",",'Col':",COLUMN(#REF!),",'Row':",ROW(#REF!),",","'Format':'string'",",'Value':'",SUBSTITUTE(#REF!,"'","\'"),"','TargetCode':''}")</f>
        <v>#REF!</v>
      </c>
    </row>
    <row r="35" spans="1:1">
      <c r="A35" t="e">
        <f>CONCATENATE("{'SheetId':'7420c48a-7676-4aca-9237-a0dcf870ad0f'",",","'UId':'1e683c2a-f094-4158-88fb-a030e5cc5426'",",'Col':",COLUMN(#REF!),",'Row':",ROW(#REF!),",","'Format':'numberic'",",'Value':'",SUBSTITUTE(#REF!,"'","\'"),"','TargetCode':''}")</f>
        <v>#REF!</v>
      </c>
    </row>
    <row r="36" spans="1:1">
      <c r="A36" t="e">
        <f>CONCATENATE("{'SheetId':'7420c48a-7676-4aca-9237-a0dcf870ad0f'",",","'UId':'bdb6b4d3-bd62-4b3b-a4b5-50baafcfef46'",",'Col':",COLUMN(#REF!),",'Row':",ROW(#REF!),",","'Format':'numberic'",",'Value':'",SUBSTITUTE(#REF!,"'","\'"),"','TargetCode':''}")</f>
        <v>#REF!</v>
      </c>
    </row>
    <row r="37" spans="1:1">
      <c r="A37" t="e">
        <f>CONCATENATE("{'SheetId':'7420c48a-7676-4aca-9237-a0dcf870ad0f'",",","'UId':'e68fa690-d80e-49bb-985f-5de16b6e7055'",",'Col':",COLUMN(#REF!),",'Row':",ROW(#REF!),",","'Format':'string'",",'Value':'",SUBSTITUTE(#REF!,"'","\'"),"','TargetCode':''}")</f>
        <v>#REF!</v>
      </c>
    </row>
    <row r="38" spans="1:1">
      <c r="A38" t="e">
        <f>CONCATENATE("{'SheetId':'7420c48a-7676-4aca-9237-a0dcf870ad0f'",",","'UId':'544de96a-ae25-4fbf-b4c1-7bb5819b8cd1'",",'Col':",COLUMN(#REF!),",'Row':",ROW(#REF!),",","'Format':'numberic'",",'Value':'",SUBSTITUTE(#REF!,"'","\'"),"','TargetCode':''}")</f>
        <v>#REF!</v>
      </c>
    </row>
    <row r="39" spans="1:1">
      <c r="A39" t="e">
        <f>CONCATENATE("{'SheetId':'7420c48a-7676-4aca-9237-a0dcf870ad0f'",",","'UId':'3e224ccf-a80b-447e-9423-ceaf926a9a0f'",",'Col':",COLUMN(#REF!),",'Row':",ROW(#REF!),",","'Format':'numberic'",",'Value':'",SUBSTITUTE(#REF!,"'","\'"),"','TargetCode':''}")</f>
        <v>#REF!</v>
      </c>
    </row>
    <row r="40" spans="1:1">
      <c r="A40" t="e">
        <f>CONCATENATE("{'SheetId':'7420c48a-7676-4aca-9237-a0dcf870ad0f'",",","'UId':'cea495d2-3c1d-46a5-bf53-0f2bbb239c66'",",'Col':",COLUMN(#REF!),",'Row':",ROW(#REF!),",","'Format':'string'",",'Value':'",SUBSTITUTE(#REF!,"'","\'"),"','TargetCode':''}")</f>
        <v>#REF!</v>
      </c>
    </row>
    <row r="41" spans="1:1">
      <c r="A41" t="e">
        <f>CONCATENATE("{'SheetId':'7420c48a-7676-4aca-9237-a0dcf870ad0f'",",","'UId':'5ff4f6ff-db7b-42d3-89ca-fb0260b38850'",",'Col':",COLUMN(#REF!),",'Row':",ROW(#REF!),",","'Format':'numberic'",",'Value':'",SUBSTITUTE(#REF!,"'","\'"),"','TargetCode':''}")</f>
        <v>#REF!</v>
      </c>
    </row>
    <row r="42" spans="1:1">
      <c r="A42" t="e">
        <f>CONCATENATE("{'SheetId':'7420c48a-7676-4aca-9237-a0dcf870ad0f'",",","'UId':'91fe31b7-a57b-4a51-9c8f-802fd2da8238'",",'Col':",COLUMN(#REF!),",'Row':",ROW(#REF!),",","'Format':'numberic'",",'Value':'",SUBSTITUTE(#REF!,"'","\'"),"','TargetCode':''}")</f>
        <v>#REF!</v>
      </c>
    </row>
    <row r="43" spans="1:1">
      <c r="A43" t="e">
        <f>CONCATENATE("{'SheetId':'7420c48a-7676-4aca-9237-a0dcf870ad0f'",",","'UId':'d7eb6ca9-c38e-4ba4-8590-d261bf6da224'",",'Col':",COLUMN(#REF!),",'Row':",ROW(#REF!),",","'Format':'string'",",'Value':'",SUBSTITUTE(#REF!,"'","\'"),"','TargetCode':''}")</f>
        <v>#REF!</v>
      </c>
    </row>
    <row r="44" spans="1:1">
      <c r="A44" t="e">
        <f>CONCATENATE("{'SheetId':'7420c48a-7676-4aca-9237-a0dcf870ad0f'",",","'UId':'d27cb79c-6a98-497e-b7b8-c0fe4a3464a3'",",'Col':",COLUMN(#REF!),",'Row':",ROW(#REF!),",","'Format':'numberic'",",'Value':'",SUBSTITUTE(#REF!,"'","\'"),"','TargetCode':''}")</f>
        <v>#REF!</v>
      </c>
    </row>
    <row r="45" spans="1:1">
      <c r="A45" t="e">
        <f>CONCATENATE("{'SheetId':'7420c48a-7676-4aca-9237-a0dcf870ad0f'",",","'UId':'8618ac9d-b4da-4de7-94b1-a77a26d43976'",",'Col':",COLUMN(#REF!),",'Row':",ROW(#REF!),",","'Format':'numberic'",",'Value':'",SUBSTITUTE(#REF!,"'","\'"),"','TargetCode':''}")</f>
        <v>#REF!</v>
      </c>
    </row>
    <row r="46" spans="1:1">
      <c r="A46" t="e">
        <f>CONCATENATE("{'SheetId':'7420c48a-7676-4aca-9237-a0dcf870ad0f'",",","'UId':'097f8b4b-0d22-47e9-98d7-998d013447fd'",",'Col':",COLUMN(#REF!),",'Row':",ROW(#REF!),",","'Format':'string'",",'Value':'",SUBSTITUTE(#REF!,"'","\'"),"','TargetCode':''}")</f>
        <v>#REF!</v>
      </c>
    </row>
    <row r="47" spans="1:1">
      <c r="A47" t="e">
        <f>CONCATENATE("{'SheetId':'7420c48a-7676-4aca-9237-a0dcf870ad0f'",",","'UId':'c9f88c86-b000-47dc-951e-6c25a0a85e6f'",",'Col':",COLUMN(#REF!),",'Row':",ROW(#REF!),",","'Format':'numberic'",",'Value':'",SUBSTITUTE(#REF!,"'","\'"),"','TargetCode':''}")</f>
        <v>#REF!</v>
      </c>
    </row>
    <row r="48" spans="1:1">
      <c r="A48" t="e">
        <f>CONCATENATE("{'SheetId':'7420c48a-7676-4aca-9237-a0dcf870ad0f'",",","'UId':'8fd2d2cc-9a93-470d-9e55-bebdcae6f41c'",",'Col':",COLUMN(#REF!),",'Row':",ROW(#REF!),",","'Format':'numberic'",",'Value':'",SUBSTITUTE(#REF!,"'","\'"),"','TargetCode':''}")</f>
        <v>#REF!</v>
      </c>
    </row>
    <row r="49" spans="1:1">
      <c r="A49" t="e">
        <f>CONCATENATE("{'SheetId':'7420c48a-7676-4aca-9237-a0dcf870ad0f'",",","'UId':'d11d3d73-7c13-438a-8c8e-2e2615c1e78f'",",'Col':",COLUMN(#REF!),",'Row':",ROW(#REF!),",","'Format':'string'",",'Value':'",SUBSTITUTE(#REF!,"'","\'"),"','TargetCode':''}")</f>
        <v>#REF!</v>
      </c>
    </row>
    <row r="50" spans="1:1">
      <c r="A50" t="e">
        <f>CONCATENATE("{'SheetId':'7420c48a-7676-4aca-9237-a0dcf870ad0f'",",","'UId':'83f0cc15-ae6c-4741-bb3c-5a4497865546'",",'Col':",COLUMN(#REF!),",'Row':",ROW(#REF!),",","'Format':'numberic'",",'Value':'",SUBSTITUTE(#REF!,"'","\'"),"','TargetCode':''}")</f>
        <v>#REF!</v>
      </c>
    </row>
    <row r="51" spans="1:1">
      <c r="A51" t="e">
        <f>CONCATENATE("{'SheetId':'7420c48a-7676-4aca-9237-a0dcf870ad0f'",",","'UId':'4ee47f30-b6fb-43f4-b83a-37390a841f44'",",'Col':",COLUMN(#REF!),",'Row':",ROW(#REF!),",","'Format':'numberic'",",'Value':'",SUBSTITUTE(#REF!,"'","\'"),"','TargetCode':''}")</f>
        <v>#REF!</v>
      </c>
    </row>
    <row r="52" spans="1:1">
      <c r="A52" t="e">
        <f>CONCATENATE("{'SheetId':'7420c48a-7676-4aca-9237-a0dcf870ad0f'",",","'UId':'d0b93116-3eb8-429c-8dc0-8ca7f54374e4'",",'Col':",COLUMN(#REF!),",'Row':",ROW(#REF!),",","'Format':'string'",",'Value':'",SUBSTITUTE(#REF!,"'","\'"),"','TargetCode':''}")</f>
        <v>#REF!</v>
      </c>
    </row>
    <row r="53" spans="1:1">
      <c r="A53" t="e">
        <f>CONCATENATE("{'SheetId':'7420c48a-7676-4aca-9237-a0dcf870ad0f'",",","'UId':'dd1c5411-e006-4e59-b298-860430864084'",",'Col':",COLUMN(#REF!),",'Row':",ROW(#REF!),",","'Format':'numberic'",",'Value':'",SUBSTITUTE(#REF!,"'","\'"),"','TargetCode':''}")</f>
        <v>#REF!</v>
      </c>
    </row>
    <row r="54" spans="1:1">
      <c r="A54" t="e">
        <f>CONCATENATE("{'SheetId':'7420c48a-7676-4aca-9237-a0dcf870ad0f'",",","'UId':'e404facd-bff9-4d35-9d8e-40dfab39bf6f'",",'Col':",COLUMN(#REF!),",'Row':",ROW(#REF!),",","'Format':'numberic'",",'Value':'",SUBSTITUTE(#REF!,"'","\'"),"','TargetCode':''}")</f>
        <v>#REF!</v>
      </c>
    </row>
    <row r="55" spans="1:1">
      <c r="A55" t="e">
        <f>CONCATENATE("{'SheetId':'7420c48a-7676-4aca-9237-a0dcf870ad0f'",",","'UId':'a355cb70-ff3c-449e-82b8-8d6212d348c4'",",'Col':",COLUMN(#REF!),",'Row':",ROW(#REF!),",","'Format':'string'",",'Value':'",SUBSTITUTE(#REF!,"'","\'"),"','TargetCode':''}")</f>
        <v>#REF!</v>
      </c>
    </row>
    <row r="56" spans="1:1">
      <c r="A56" t="e">
        <f>CONCATENATE("{'SheetId':'7420c48a-7676-4aca-9237-a0dcf870ad0f'",",","'UId':'447268c2-033a-4610-a62b-4984293b7fc8'",",'Col':",COLUMN(#REF!),",'Row':",ROW(#REF!),",","'Format':'numberic'",",'Value':'",SUBSTITUTE(#REF!,"'","\'"),"','TargetCode':''}")</f>
        <v>#REF!</v>
      </c>
    </row>
    <row r="57" spans="1:1">
      <c r="A57" t="e">
        <f>CONCATENATE("{'SheetId':'7420c48a-7676-4aca-9237-a0dcf870ad0f'",",","'UId':'becc1196-89fc-4534-9b7e-9a43c192f163'",",'Col':",COLUMN(#REF!),",'Row':",ROW(#REF!),",","'Format':'numberic'",",'Value':'",SUBSTITUTE(#REF!,"'","\'"),"','TargetCode':''}")</f>
        <v>#REF!</v>
      </c>
    </row>
    <row r="58" spans="1:1">
      <c r="A58" t="e">
        <f>CONCATENATE("{'SheetId':'7420c48a-7676-4aca-9237-a0dcf870ad0f'",",","'UId':'8357c4e6-7763-47db-a88d-bb014821cfaa'",",'Col':",COLUMN(#REF!),",'Row':",ROW(#REF!),",","'Format':'string'",",'Value':'",SUBSTITUTE(#REF!,"'","\'"),"','TargetCode':''}")</f>
        <v>#REF!</v>
      </c>
    </row>
    <row r="59" spans="1:1">
      <c r="A59" t="e">
        <f>CONCATENATE("{'SheetId':'7420c48a-7676-4aca-9237-a0dcf870ad0f'",",","'UId':'204be7d2-a82d-4bc1-b0fa-dda2ed4c97f1'",",'Col':",COLUMN(#REF!),",'Row':",ROW(#REF!),",","'Format':'numberic'",",'Value':'",SUBSTITUTE(#REF!,"'","\'"),"','TargetCode':''}")</f>
        <v>#REF!</v>
      </c>
    </row>
    <row r="60" spans="1:1">
      <c r="A60" t="e">
        <f>CONCATENATE("{'SheetId':'7420c48a-7676-4aca-9237-a0dcf870ad0f'",",","'UId':'a0995fcb-44b9-4b95-a410-62732efc4a31'",",'Col':",COLUMN(#REF!),",'Row':",ROW(#REF!),",","'Format':'numberic'",",'Value':'",SUBSTITUTE(#REF!,"'","\'"),"','TargetCode':''}")</f>
        <v>#REF!</v>
      </c>
    </row>
    <row r="61" spans="1:1">
      <c r="A61" t="e">
        <f>CONCATENATE("{'SheetId':'7420c48a-7676-4aca-9237-a0dcf870ad0f'",",","'UId':'a3d04935-838b-4551-a2fe-c71e545bd386'",",'Col':",COLUMN(#REF!),",'Row':",ROW(#REF!),",","'Format':'string'",",'Value':'",SUBSTITUTE(#REF!,"'","\'"),"','TargetCode':''}")</f>
        <v>#REF!</v>
      </c>
    </row>
    <row r="62" spans="1:1">
      <c r="A62" t="e">
        <f>CONCATENATE("{'SheetId':'7420c48a-7676-4aca-9237-a0dcf870ad0f'",",","'UId':'c8242615-f488-448a-bd61-51350611c658'",",'Col':",COLUMN(#REF!),",'Row':",ROW(#REF!),",","'Format':'numberic'",",'Value':'",SUBSTITUTE(#REF!,"'","\'"),"','TargetCode':''}")</f>
        <v>#REF!</v>
      </c>
    </row>
    <row r="63" spans="1:1">
      <c r="A63" t="e">
        <f>CONCATENATE("{'SheetId':'7420c48a-7676-4aca-9237-a0dcf870ad0f'",",","'UId':'ccbc81cd-f98f-4110-9383-1b8cf89b8da3'",",'Col':",COLUMN(#REF!),",'Row':",ROW(#REF!),",","'Format':'numberic'",",'Value':'",SUBSTITUTE(#REF!,"'","\'"),"','TargetCode':''}")</f>
        <v>#REF!</v>
      </c>
    </row>
    <row r="64" spans="1:1">
      <c r="A64" t="e">
        <f>CONCATENATE("{'SheetId':'7420c48a-7676-4aca-9237-a0dcf870ad0f'",",","'UId':'0bd0b7c7-f2bd-441f-a8cb-f18708dc86d5'",",'Col':",COLUMN(#REF!),",'Row':",ROW(#REF!),",","'Format':'string'",",'Value':'",SUBSTITUTE(#REF!,"'","\'"),"','TargetCode':''}")</f>
        <v>#REF!</v>
      </c>
    </row>
    <row r="65" spans="1:1">
      <c r="A65" t="e">
        <f>CONCATENATE("{'SheetId':'7420c48a-7676-4aca-9237-a0dcf870ad0f'",",","'UId':'b94dfa80-625f-4eb4-b49b-280e64952512'",",'Col':",COLUMN(#REF!),",'Row':",ROW(#REF!),",","'Format':'numberic'",",'Value':'",SUBSTITUTE(#REF!,"'","\'"),"','TargetCode':''}")</f>
        <v>#REF!</v>
      </c>
    </row>
    <row r="66" spans="1:1">
      <c r="A66" t="e">
        <f>CONCATENATE("{'SheetId':'7420c48a-7676-4aca-9237-a0dcf870ad0f'",",","'UId':'70ce38c5-7302-4e9e-9285-2f78666fb830'",",'Col':",COLUMN(#REF!),",'Row':",ROW(#REF!),",","'Format':'numberic'",",'Value':'",SUBSTITUTE(#REF!,"'","\'"),"','TargetCode':''}")</f>
        <v>#REF!</v>
      </c>
    </row>
    <row r="67" spans="1:1">
      <c r="A67" t="e">
        <f>CONCATENATE("{'SheetId':'7420c48a-7676-4aca-9237-a0dcf870ad0f'",",","'UId':'94957eee-790c-4962-a263-9c40e9b16b9a'",",'Col':",COLUMN(#REF!),",'Row':",ROW(#REF!),",","'Format':'string'",",'Value':'",SUBSTITUTE(#REF!,"'","\'"),"','TargetCode':''}")</f>
        <v>#REF!</v>
      </c>
    </row>
    <row r="68" spans="1:1">
      <c r="A68" t="e">
        <f>CONCATENATE("{'SheetId':'7420c48a-7676-4aca-9237-a0dcf870ad0f'",",","'UId':'348ab9a9-c17b-4532-82b6-6aa7582cbd97'",",'Col':",COLUMN(#REF!),",'Row':",ROW(#REF!),",","'Format':'numberic'",",'Value':'",SUBSTITUTE(#REF!,"'","\'"),"','TargetCode':''}")</f>
        <v>#REF!</v>
      </c>
    </row>
    <row r="69" spans="1:1">
      <c r="A69" t="e">
        <f>CONCATENATE("{'SheetId':'7420c48a-7676-4aca-9237-a0dcf870ad0f'",",","'UId':'e742241c-640c-41e8-b146-302746d30a8c'",",'Col':",COLUMN(#REF!),",'Row':",ROW(#REF!),",","'Format':'numberic'",",'Value':'",SUBSTITUTE(#REF!,"'","\'"),"','TargetCode':''}")</f>
        <v>#REF!</v>
      </c>
    </row>
    <row r="70" spans="1:1">
      <c r="A70" t="e">
        <f>CONCATENATE("{'SheetId':'7420c48a-7676-4aca-9237-a0dcf870ad0f'",",","'UId':'b4dd29f8-40bb-4396-8e66-d8a3a0eccfc4'",",'Col':",COLUMN(#REF!),",'Row':",ROW(#REF!),",","'Format':'string'",",'Value':'",SUBSTITUTE(#REF!,"'","\'"),"','TargetCode':''}")</f>
        <v>#REF!</v>
      </c>
    </row>
    <row r="71" spans="1:1">
      <c r="A71" t="e">
        <f>CONCATENATE("{'SheetId':'7420c48a-7676-4aca-9237-a0dcf870ad0f'",",","'UId':'a6b80d25-94b6-40e1-9307-7a792c652b89'",",'Col':",COLUMN(#REF!),",'Row':",ROW(#REF!),",","'Format':'numberic'",",'Value':'",SUBSTITUTE(#REF!,"'","\'"),"','TargetCode':''}")</f>
        <v>#REF!</v>
      </c>
    </row>
    <row r="72" spans="1:1">
      <c r="A72" t="e">
        <f>CONCATENATE("{'SheetId':'7420c48a-7676-4aca-9237-a0dcf870ad0f'",",","'UId':'92e413a4-8ecd-4a6c-bdbc-59e0e4088c51'",",'Col':",COLUMN(#REF!),",'Row':",ROW(#REF!),",","'Format':'numberic'",",'Value':'",SUBSTITUTE(#REF!,"'","\'"),"','TargetCode':''}")</f>
        <v>#REF!</v>
      </c>
    </row>
    <row r="73" spans="1:1">
      <c r="A73" t="e">
        <f>CONCATENATE("{'SheetId':'7420c48a-7676-4aca-9237-a0dcf870ad0f'",",","'UId':'393fc26d-f10c-4f3e-ad34-06a863f4d9dc'",",'Col':",COLUMN(#REF!),",'Row':",ROW(#REF!),",","'Format':'string'",",'Value':'",SUBSTITUTE(#REF!,"'","\'"),"','TargetCode':''}")</f>
        <v>#REF!</v>
      </c>
    </row>
    <row r="74" spans="1:1">
      <c r="A74" t="e">
        <f>CONCATENATE("{'SheetId':'7420c48a-7676-4aca-9237-a0dcf870ad0f'",",","'UId':'094b661e-b18e-4269-a898-028b78cee110'",",'Col':",COLUMN(#REF!),",'Row':",ROW(#REF!),",","'Format':'numberic'",",'Value':'",SUBSTITUTE(#REF!,"'","\'"),"','TargetCode':''}")</f>
        <v>#REF!</v>
      </c>
    </row>
    <row r="75" spans="1:1">
      <c r="A75" t="e">
        <f>CONCATENATE("{'SheetId':'7420c48a-7676-4aca-9237-a0dcf870ad0f'",",","'UId':'08dc291e-b7ae-435e-ad87-0afb47bade19'",",'Col':",COLUMN(#REF!),",'Row':",ROW(#REF!),",","'Format':'numberic'",",'Value':'",SUBSTITUTE(#REF!,"'","\'"),"','TargetCode':''}")</f>
        <v>#REF!</v>
      </c>
    </row>
    <row r="76" spans="1:1">
      <c r="A76" t="e">
        <f>CONCATENATE("{'SheetId':'7420c48a-7676-4aca-9237-a0dcf870ad0f'",",","'UId':'6d9569be-f59d-4105-8602-0a2a48c868b4'",",'Col':",COLUMN(#REF!),",'Row':",ROW(#REF!),",","'Format':'string'",",'Value':'",SUBSTITUTE(#REF!,"'","\'"),"','TargetCode':''}")</f>
        <v>#REF!</v>
      </c>
    </row>
    <row r="77" spans="1:1">
      <c r="A77" t="e">
        <f>CONCATENATE("{'SheetId':'7420c48a-7676-4aca-9237-a0dcf870ad0f'",",","'UId':'8b39aa71-07c5-4657-a451-3345dc294da3'",",'Col':",COLUMN(#REF!),",'Row':",ROW(#REF!),",","'Format':'numberic'",",'Value':'",SUBSTITUTE(#REF!,"'","\'"),"','TargetCode':''}")</f>
        <v>#REF!</v>
      </c>
    </row>
    <row r="78" spans="1:1">
      <c r="A78" t="e">
        <f>CONCATENATE("{'SheetId':'7420c48a-7676-4aca-9237-a0dcf870ad0f'",",","'UId':'925c41d6-2e6c-42cb-9611-c936f8777614'",",'Col':",COLUMN(#REF!),",'Row':",ROW(#REF!),",","'Format':'numberic'",",'Value':'",SUBSTITUTE(#REF!,"'","\'"),"','TargetCode':''}")</f>
        <v>#REF!</v>
      </c>
    </row>
    <row r="79" spans="1:1">
      <c r="A79" t="e">
        <f>CONCATENATE("{'SheetId':'7420c48a-7676-4aca-9237-a0dcf870ad0f'",",","'UId':'5249a88b-4197-40c4-b96e-a65b315d75cf'",",'Col':",COLUMN(#REF!),",'Row':",ROW(#REF!),",","'Format':'string'",",'Value':'",SUBSTITUTE(#REF!,"'","\'"),"','TargetCode':''}")</f>
        <v>#REF!</v>
      </c>
    </row>
    <row r="80" spans="1:1">
      <c r="A80" t="e">
        <f>CONCATENATE("{'SheetId':'7420c48a-7676-4aca-9237-a0dcf870ad0f'",",","'UId':'ae950306-3b2e-47b6-bc41-d9a5fe343396'",",'Col':",COLUMN(#REF!),",'Row':",ROW(#REF!),",","'Format':'numberic'",",'Value':'",SUBSTITUTE(#REF!,"'","\'"),"','TargetCode':''}")</f>
        <v>#REF!</v>
      </c>
    </row>
    <row r="81" spans="1:1">
      <c r="A81" t="e">
        <f>CONCATENATE("{'SheetId':'7420c48a-7676-4aca-9237-a0dcf870ad0f'",",","'UId':'87dbee9c-2ed7-4868-8570-13cfd346c024'",",'Col':",COLUMN(#REF!),",'Row':",ROW(#REF!),",","'Format':'numberic'",",'Value':'",SUBSTITUTE(#REF!,"'","\'"),"','TargetCode':''}")</f>
        <v>#REF!</v>
      </c>
    </row>
    <row r="82" spans="1:1">
      <c r="A82" t="e">
        <f>CONCATENATE("{'SheetId':'7420c48a-7676-4aca-9237-a0dcf870ad0f'",",","'UId':'94096e56-0eab-48ba-84c4-d1f07e309bcd'",",'Col':",COLUMN(#REF!),",'Row':",ROW(#REF!),",","'Format':'string'",",'Value':'",SUBSTITUTE(#REF!,"'","\'"),"','TargetCode':''}")</f>
        <v>#REF!</v>
      </c>
    </row>
    <row r="83" spans="1:1">
      <c r="A83" t="e">
        <f>CONCATENATE("{'SheetId':'7420c48a-7676-4aca-9237-a0dcf870ad0f'",",","'UId':'7a04b692-bdb9-428c-9088-c92cb86e3a5c'",",'Col':",COLUMN(#REF!),",'Row':",ROW(#REF!),",","'Format':'numberic'",",'Value':'",SUBSTITUTE(#REF!,"'","\'"),"','TargetCode':''}")</f>
        <v>#REF!</v>
      </c>
    </row>
    <row r="84" spans="1:1">
      <c r="A84" t="e">
        <f>CONCATENATE("{'SheetId':'7420c48a-7676-4aca-9237-a0dcf870ad0f'",",","'UId':'8850035b-fd3a-4c58-b619-dd90803ee3e8'",",'Col':",COLUMN(#REF!),",'Row':",ROW(#REF!),",","'Format':'numberic'",",'Value':'",SUBSTITUTE(#REF!,"'","\'"),"','TargetCode':''}")</f>
        <v>#REF!</v>
      </c>
    </row>
    <row r="85" spans="1:1">
      <c r="A85" t="e">
        <f>CONCATENATE("{'SheetId':'7420c48a-7676-4aca-9237-a0dcf870ad0f'",",","'UId':'bc72f3c1-1cc8-47e2-9fd7-d1a8ac97c56f'",",'Col':",COLUMN(#REF!),",'Row':",ROW(#REF!),",","'Format':'string'",",'Value':'",SUBSTITUTE(#REF!,"'","\'"),"','TargetCode':''}")</f>
        <v>#REF!</v>
      </c>
    </row>
    <row r="86" spans="1:1">
      <c r="A86" t="e">
        <f>CONCATENATE("{'SheetId':'7420c48a-7676-4aca-9237-a0dcf870ad0f'",",","'UId':'13885334-8c76-4c62-9965-3e1a33ff50ba'",",'Col':",COLUMN(#REF!),",'Row':",ROW(#REF!),",","'Format':'numberic'",",'Value':'",SUBSTITUTE(#REF!,"'","\'"),"','TargetCode':''}")</f>
        <v>#REF!</v>
      </c>
    </row>
    <row r="87" spans="1:1">
      <c r="A87" t="e">
        <f>CONCATENATE("{'SheetId':'7420c48a-7676-4aca-9237-a0dcf870ad0f'",",","'UId':'190ea7cb-9187-48a9-ab61-27a39ccf371d'",",'Col':",COLUMN(#REF!),",'Row':",ROW(#REF!),",","'Format':'numberic'",",'Value':'",SUBSTITUTE(#REF!,"'","\'"),"','TargetCode':''}")</f>
        <v>#REF!</v>
      </c>
    </row>
    <row r="88" spans="1:1">
      <c r="A88" t="e">
        <f>CONCATENATE("{'SheetId':'7420c48a-7676-4aca-9237-a0dcf870ad0f'",",","'UId':'b3d95790-c8bb-4c54-8866-0075a2d0b7f2'",",'Col':",COLUMN(#REF!),",'Row':",ROW(#REF!),",","'Format':'string'",",'Value':'",SUBSTITUTE(#REF!,"'","\'"),"','TargetCode':''}")</f>
        <v>#REF!</v>
      </c>
    </row>
    <row r="89" spans="1:1">
      <c r="A89" t="e">
        <f>CONCATENATE("{'SheetId':'7420c48a-7676-4aca-9237-a0dcf870ad0f'",",","'UId':'6dff3f95-3ba0-4a8e-8ac2-9819c208b821'",",'Col':",COLUMN(#REF!),",'Row':",ROW(#REF!),",","'Format':'numberic'",",'Value':'",SUBSTITUTE(#REF!,"'","\'"),"','TargetCode':''}")</f>
        <v>#REF!</v>
      </c>
    </row>
    <row r="90" spans="1:1">
      <c r="A90" t="e">
        <f>CONCATENATE("{'SheetId':'7420c48a-7676-4aca-9237-a0dcf870ad0f'",",","'UId':'dd8428a1-9057-4d85-8447-efc19dc1932b'",",'Col':",COLUMN(#REF!),",'Row':",ROW(#REF!),",","'Format':'numberic'",",'Value':'",SUBSTITUTE(#REF!,"'","\'"),"','TargetCode':''}")</f>
        <v>#REF!</v>
      </c>
    </row>
    <row r="91" spans="1:1">
      <c r="A91" t="e">
        <f>CONCATENATE("{'SheetId':'7420c48a-7676-4aca-9237-a0dcf870ad0f'",",","'UId':'cf0c2d9b-d176-4a21-af0b-583408a7612b'",",'Col':",COLUMN(#REF!),",'Row':",ROW(#REF!),",","'Format':'string'",",'Value':'",SUBSTITUTE(#REF!,"'","\'"),"','TargetCode':''}")</f>
        <v>#REF!</v>
      </c>
    </row>
    <row r="92" spans="1:1">
      <c r="A92" t="e">
        <f>CONCATENATE("{'SheetId':'7420c48a-7676-4aca-9237-a0dcf870ad0f'",",","'UId':'fb3e51ef-9cb9-463a-99ce-ca9384a4c2d2'",",'Col':",COLUMN(#REF!),",'Row':",ROW(#REF!),",","'Format':'numberic'",",'Value':'",SUBSTITUTE(#REF!,"'","\'"),"','TargetCode':''}")</f>
        <v>#REF!</v>
      </c>
    </row>
    <row r="93" spans="1:1">
      <c r="A93" t="e">
        <f>CONCATENATE("{'SheetId':'7420c48a-7676-4aca-9237-a0dcf870ad0f'",",","'UId':'75d79f81-179f-41db-803f-a1c7f7f9e7c5'",",'Col':",COLUMN(#REF!),",'Row':",ROW(#REF!),",","'Format':'numberic'",",'Value':'",SUBSTITUTE(#REF!,"'","\'"),"','TargetCode':''}")</f>
        <v>#REF!</v>
      </c>
    </row>
    <row r="94" spans="1:1">
      <c r="A94" t="e">
        <f>CONCATENATE("{'SheetId':'7420c48a-7676-4aca-9237-a0dcf870ad0f'",",","'UId':'d75dba59-8bcb-4262-8c9d-198ecee265af'",",'Col':",COLUMN(#REF!),",'Row':",ROW(#REF!),",","'Format':'string'",",'Value':'",SUBSTITUTE(#REF!,"'","\'"),"','TargetCode':''}")</f>
        <v>#REF!</v>
      </c>
    </row>
    <row r="95" spans="1:1">
      <c r="A95" t="e">
        <f>CONCATENATE("{'SheetId':'7420c48a-7676-4aca-9237-a0dcf870ad0f'",",","'UId':'d5f5ca54-d279-4651-b1e0-0f37e2f0d0f1'",",'Col':",COLUMN(#REF!),",'Row':",ROW(#REF!),",","'Format':'numberic'",",'Value':'",SUBSTITUTE(#REF!,"'","\'"),"','TargetCode':''}")</f>
        <v>#REF!</v>
      </c>
    </row>
    <row r="96" spans="1:1">
      <c r="A96" t="e">
        <f>CONCATENATE("{'SheetId':'7420c48a-7676-4aca-9237-a0dcf870ad0f'",",","'UId':'a6def6ea-5af0-4575-aea1-12d13212dc14'",",'Col':",COLUMN(#REF!),",'Row':",ROW(#REF!),",","'Format':'numberic'",",'Value':'",SUBSTITUTE(#REF!,"'","\'"),"','TargetCode':''}")</f>
        <v>#REF!</v>
      </c>
    </row>
    <row r="97" spans="1:1">
      <c r="A97" t="e">
        <f>CONCATENATE("{'SheetId':'7420c48a-7676-4aca-9237-a0dcf870ad0f'",",","'UId':'bf81bacc-6bdf-47f9-a109-9966aa7d0bf2'",",'Col':",COLUMN(#REF!),",'Row':",ROW(#REF!),",","'Format':'string'",",'Value':'",SUBSTITUTE(#REF!,"'","\'"),"','TargetCode':''}")</f>
        <v>#REF!</v>
      </c>
    </row>
    <row r="98" spans="1:1">
      <c r="A98" t="e">
        <f>CONCATENATE("{'SheetId':'7420c48a-7676-4aca-9237-a0dcf870ad0f'",",","'UId':'6831bee5-0a9f-476c-9107-a9c4a5a4d327'",",'Col':",COLUMN(#REF!),",'Row':",ROW(#REF!),",","'Format':'numberic'",",'Value':'",SUBSTITUTE(#REF!,"'","\'"),"','TargetCode':''}")</f>
        <v>#REF!</v>
      </c>
    </row>
    <row r="99" spans="1:1">
      <c r="A99" t="e">
        <f>CONCATENATE("{'SheetId':'7420c48a-7676-4aca-9237-a0dcf870ad0f'",",","'UId':'7a7d7bde-8f58-4403-8327-17e70368977d'",",'Col':",COLUMN(#REF!),",'Row':",ROW(#REF!),",","'Format':'numberic'",",'Value':'",SUBSTITUTE(#REF!,"'","\'"),"','TargetCode':''}")</f>
        <v>#REF!</v>
      </c>
    </row>
    <row r="100" spans="1:1">
      <c r="A100" t="e">
        <f>CONCATENATE("{'SheetId':'7420c48a-7676-4aca-9237-a0dcf870ad0f'",",","'UId':'382d896c-5039-460a-a523-71561213af16'",",'Col':",COLUMN(#REF!),",'Row':",ROW(#REF!),",","'Format':'string'",",'Value':'",SUBSTITUTE(#REF!,"'","\'"),"','TargetCode':''}")</f>
        <v>#REF!</v>
      </c>
    </row>
    <row r="101" spans="1:1">
      <c r="A101" t="e">
        <f>CONCATENATE("{'SheetId':'7420c48a-7676-4aca-9237-a0dcf870ad0f'",",","'UId':'5ae1338d-51ac-4c6b-855b-f23e6054bb8b'",",'Col':",COLUMN(#REF!),",'Row':",ROW(#REF!),",","'Format':'numberic'",",'Value':'",SUBSTITUTE(#REF!,"'","\'"),"','TargetCode':''}")</f>
        <v>#REF!</v>
      </c>
    </row>
    <row r="102" spans="1:1">
      <c r="A102" t="e">
        <f>CONCATENATE("{'SheetId':'7420c48a-7676-4aca-9237-a0dcf870ad0f'",",","'UId':'5dbb5975-4722-435d-a5bc-e53c256f5075'",",'Col':",COLUMN(#REF!),",'Row':",ROW(#REF!),",","'Format':'numberic'",",'Value':'",SUBSTITUTE(#REF!,"'","\'"),"','TargetCode':''}")</f>
        <v>#REF!</v>
      </c>
    </row>
    <row r="103" spans="1:1">
      <c r="A103" t="e">
        <f>CONCATENATE("{'SheetId':'7420c48a-7676-4aca-9237-a0dcf870ad0f'",",","'UId':'45e5d1b8-9f43-43ca-b619-0285f0b5216a'",",'Col':",COLUMN(#REF!),",'Row':",ROW(#REF!),",","'Format':'string'",",'Value':'",SUBSTITUTE(#REF!,"'","\'"),"','TargetCode':''}")</f>
        <v>#REF!</v>
      </c>
    </row>
    <row r="104" spans="1:1">
      <c r="A104" t="e">
        <f>CONCATENATE("{'SheetId':'7420c48a-7676-4aca-9237-a0dcf870ad0f'",",","'UId':'e3f8d2ac-2943-417b-9064-d193619243fe'",",'Col':",COLUMN(#REF!),",'Row':",ROW(#REF!),",","'Format':'numberic'",",'Value':'",SUBSTITUTE(#REF!,"'","\'"),"','TargetCode':''}")</f>
        <v>#REF!</v>
      </c>
    </row>
    <row r="105" spans="1:1">
      <c r="A105" t="e">
        <f>CONCATENATE("{'SheetId':'7420c48a-7676-4aca-9237-a0dcf870ad0f'",",","'UId':'784aba64-bda4-4d64-8663-a5f617ceb81d'",",'Col':",COLUMN(#REF!),",'Row':",ROW(#REF!),",","'Format':'numberic'",",'Value':'",SUBSTITUTE(#REF!,"'","\'"),"','TargetCode':''}")</f>
        <v>#REF!</v>
      </c>
    </row>
    <row r="106" spans="1:1">
      <c r="A106" t="e">
        <f>CONCATENATE("{'SheetId':'7420c48a-7676-4aca-9237-a0dcf870ad0f'",",","'UId':'43516539-30b6-4175-aefb-1aa316ec763a'",",'Col':",COLUMN(#REF!),",'Row':",ROW(#REF!),",","'Format':'string'",",'Value':'",SUBSTITUTE(#REF!,"'","\'"),"','TargetCode':''}")</f>
        <v>#REF!</v>
      </c>
    </row>
    <row r="107" spans="1:1">
      <c r="A107" t="e">
        <f>CONCATENATE("{'SheetId':'7420c48a-7676-4aca-9237-a0dcf870ad0f'",",","'UId':'7e86858b-c602-4f6b-bd80-1ecb411a056c'",",'Col':",COLUMN(#REF!),",'Row':",ROW(#REF!),",","'Format':'numberic'",",'Value':'",SUBSTITUTE(#REF!,"'","\'"),"','TargetCode':''}")</f>
        <v>#REF!</v>
      </c>
    </row>
    <row r="108" spans="1:1">
      <c r="A108" t="e">
        <f>CONCATENATE("{'SheetId':'7420c48a-7676-4aca-9237-a0dcf870ad0f'",",","'UId':'c50b274a-5517-4d03-9cf4-0d38ae48802f'",",'Col':",COLUMN(#REF!),",'Row':",ROW(#REF!),",","'Format':'numberic'",",'Value':'",SUBSTITUTE(#REF!,"'","\'"),"','TargetCode':''}")</f>
        <v>#REF!</v>
      </c>
    </row>
    <row r="109" spans="1:1">
      <c r="A109" t="e">
        <f>CONCATENATE("{'SheetId':'7420c48a-7676-4aca-9237-a0dcf870ad0f'",",","'UId':'e98eb071-198f-4c76-b114-7eecadef924e'",",'Col':",COLUMN(#REF!),",'Row':",ROW(#REF!),",","'Format':'string'",",'Value':'",SUBSTITUTE(#REF!,"'","\'"),"','TargetCode':''}")</f>
        <v>#REF!</v>
      </c>
    </row>
    <row r="110" spans="1:1">
      <c r="A110" t="e">
        <f>CONCATENATE("{'SheetId':'7420c48a-7676-4aca-9237-a0dcf870ad0f'",",","'UId':'82bfdbf8-8ca7-4a30-9ef4-4cd2eca8d768'",",'Col':",COLUMN(#REF!),",'Row':",ROW(#REF!),",","'Format':'numberic'",",'Value':'",SUBSTITUTE(#REF!,"'","\'"),"','TargetCode':''}")</f>
        <v>#REF!</v>
      </c>
    </row>
    <row r="111" spans="1:1">
      <c r="A111" t="e">
        <f>CONCATENATE("{'SheetId':'7420c48a-7676-4aca-9237-a0dcf870ad0f'",",","'UId':'5c0cfffa-095c-4fc9-a96d-10180fc4da8f'",",'Col':",COLUMN(#REF!),",'Row':",ROW(#REF!),",","'Format':'numberic'",",'Value':'",SUBSTITUTE(#REF!,"'","\'"),"','TargetCode':''}")</f>
        <v>#REF!</v>
      </c>
    </row>
    <row r="112" spans="1:1">
      <c r="A112" t="e">
        <f>CONCATENATE("{'SheetId':'7420c48a-7676-4aca-9237-a0dcf870ad0f'",",","'UId':'e0ad13e3-9573-4394-948c-7649d81290ef'",",'Col':",COLUMN(#REF!),",'Row':",ROW(#REF!),",","'Format':'string'",",'Value':'",SUBSTITUTE(#REF!,"'","\'"),"','TargetCode':''}")</f>
        <v>#REF!</v>
      </c>
    </row>
    <row r="113" spans="1:1">
      <c r="A113" t="e">
        <f>CONCATENATE("{'SheetId':'7420c48a-7676-4aca-9237-a0dcf870ad0f'",",","'UId':'47b1272e-9561-40a9-9292-b9fd1fbff7a8'",",'Col':",COLUMN(#REF!),",'Row':",ROW(#REF!),",","'Format':'numberic'",",'Value':'",SUBSTITUTE(#REF!,"'","\'"),"','TargetCode':''}")</f>
        <v>#REF!</v>
      </c>
    </row>
    <row r="114" spans="1:1">
      <c r="A114" t="e">
        <f>CONCATENATE("{'SheetId':'7420c48a-7676-4aca-9237-a0dcf870ad0f'",",","'UId':'ac417220-9822-40ad-8f7b-08b23786c703'",",'Col':",COLUMN(#REF!),",'Row':",ROW(#REF!),",","'Format':'numberic'",",'Value':'",SUBSTITUTE(#REF!,"'","\'"),"','TargetCode':''}")</f>
        <v>#REF!</v>
      </c>
    </row>
    <row r="115" spans="1:1">
      <c r="A115" t="e">
        <f>CONCATENATE("{'SheetId':'7420c48a-7676-4aca-9237-a0dcf870ad0f'",",","'UId':'71e7ed2e-2fcd-4931-84c3-03b62e1fe159'",",'Col':",COLUMN(#REF!),",'Row':",ROW(#REF!),",","'Format':'string'",",'Value':'",SUBSTITUTE(#REF!,"'","\'"),"','TargetCode':''}")</f>
        <v>#REF!</v>
      </c>
    </row>
    <row r="116" spans="1:1">
      <c r="A116" t="e">
        <f>CONCATENATE("{'SheetId':'7420c48a-7676-4aca-9237-a0dcf870ad0f'",",","'UId':'8922ef7d-e295-4dd5-ac90-e8a6aa2131ac'",",'Col':",COLUMN(#REF!),",'Row':",ROW(#REF!),",","'Format':'numberic'",",'Value':'",SUBSTITUTE(#REF!,"'","\'"),"','TargetCode':''}")</f>
        <v>#REF!</v>
      </c>
    </row>
    <row r="117" spans="1:1">
      <c r="A117" t="e">
        <f>CONCATENATE("{'SheetId':'7420c48a-7676-4aca-9237-a0dcf870ad0f'",",","'UId':'3a302134-6a67-43ac-8a8f-5c87ef923610'",",'Col':",COLUMN(#REF!),",'Row':",ROW(#REF!),",","'Format':'numberic'",",'Value':'",SUBSTITUTE(#REF!,"'","\'"),"','TargetCode':''}")</f>
        <v>#REF!</v>
      </c>
    </row>
    <row r="118" spans="1:1">
      <c r="A118" t="e">
        <f>CONCATENATE("{'SheetId':'7420c48a-7676-4aca-9237-a0dcf870ad0f'",",","'UId':'3f9c0190-3fef-4d5c-b322-a8516579d5f3'",",'Col':",COLUMN(#REF!),",'Row':",ROW(#REF!),",","'Format':'string'",",'Value':'",SUBSTITUTE(#REF!,"'","\'"),"','TargetCode':''}")</f>
        <v>#REF!</v>
      </c>
    </row>
    <row r="119" spans="1:1">
      <c r="A119" t="e">
        <f>CONCATENATE("{'SheetId':'7420c48a-7676-4aca-9237-a0dcf870ad0f'",",","'UId':'9ab2881b-9947-4a85-8e07-1870c3e07742'",",'Col':",COLUMN(#REF!),",'Row':",ROW(#REF!),",","'Format':'numberic'",",'Value':'",SUBSTITUTE(#REF!,"'","\'"),"','TargetCode':''}")</f>
        <v>#REF!</v>
      </c>
    </row>
    <row r="120" spans="1:1">
      <c r="A120" t="e">
        <f>CONCATENATE("{'SheetId':'7420c48a-7676-4aca-9237-a0dcf870ad0f'",",","'UId':'7f439a4f-7e5d-4faf-b8f5-9663ff754731'",",'Col':",COLUMN(#REF!),",'Row':",ROW(#REF!),",","'Format':'numberic'",",'Value':'",SUBSTITUTE(#REF!,"'","\'"),"','TargetCode':''}")</f>
        <v>#REF!</v>
      </c>
    </row>
    <row r="121" spans="1:1">
      <c r="A121" t="e">
        <f>CONCATENATE("{'SheetId':'7420c48a-7676-4aca-9237-a0dcf870ad0f'",",","'UId':'253e5a31-3e97-4180-86f6-def01dc8ad62'",",'Col':",COLUMN(#REF!),",'Row':",ROW(#REF!),",","'Format':'string'",",'Value':'",SUBSTITUTE(#REF!,"'","\'"),"','TargetCode':''}")</f>
        <v>#REF!</v>
      </c>
    </row>
    <row r="122" spans="1:1">
      <c r="A122" t="e">
        <f>CONCATENATE("{'SheetId':'7420c48a-7676-4aca-9237-a0dcf870ad0f'",",","'UId':'a32c78c8-6dc1-48dd-97ed-0ef8b12482a0'",",'Col':",COLUMN(#REF!),",'Row':",ROW(#REF!),",","'Format':'numberic'",",'Value':'",SUBSTITUTE(#REF!,"'","\'"),"','TargetCode':''}")</f>
        <v>#REF!</v>
      </c>
    </row>
    <row r="123" spans="1:1">
      <c r="A123" t="e">
        <f>CONCATENATE("{'SheetId':'7420c48a-7676-4aca-9237-a0dcf870ad0f'",",","'UId':'fcd652f7-2e63-401e-9a33-97fff5bdcbb7'",",'Col':",COLUMN(#REF!),",'Row':",ROW(#REF!),",","'Format':'numberic'",",'Value':'",SUBSTITUTE(#REF!,"'","\'"),"','TargetCode':''}")</f>
        <v>#REF!</v>
      </c>
    </row>
    <row r="124" spans="1:1">
      <c r="A124" t="e">
        <f>CONCATENATE("{'SheetId':'7420c48a-7676-4aca-9237-a0dcf870ad0f'",",","'UId':'2e63cb33-0cf5-4df7-bb11-3da794dbbced'",",'Col':",COLUMN(#REF!),",'Row':",ROW(#REF!),",","'Format':'string'",",'Value':'",SUBSTITUTE(#REF!,"'","\'"),"','TargetCode':''}")</f>
        <v>#REF!</v>
      </c>
    </row>
    <row r="125" spans="1:1">
      <c r="A125" t="e">
        <f>CONCATENATE("{'SheetId':'7420c48a-7676-4aca-9237-a0dcf870ad0f'",",","'UId':'8171763e-b4ac-4714-953a-6f7a792a6b19'",",'Col':",COLUMN(#REF!),",'Row':",ROW(#REF!),",","'Format':'numberic'",",'Value':'",SUBSTITUTE(#REF!,"'","\'"),"','TargetCode':''}")</f>
        <v>#REF!</v>
      </c>
    </row>
    <row r="126" spans="1:1">
      <c r="A126" t="e">
        <f>CONCATENATE("{'SheetId':'7420c48a-7676-4aca-9237-a0dcf870ad0f'",",","'UId':'fae57d87-13cb-402c-b5aa-9904d95d1bec'",",'Col':",COLUMN(#REF!),",'Row':",ROW(#REF!),",","'Format':'numberic'",",'Value':'",SUBSTITUTE(#REF!,"'","\'"),"','TargetCode':''}")</f>
        <v>#REF!</v>
      </c>
    </row>
    <row r="127" spans="1:1">
      <c r="A127" t="e">
        <f>CONCATENATE("{'SheetId':'7420c48a-7676-4aca-9237-a0dcf870ad0f'",",","'UId':'02eab382-b00a-4373-baca-fb75a0d76b03'",",'Col':",COLUMN(#REF!),",'Row':",ROW(#REF!),",","'Format':'string'",",'Value':'",SUBSTITUTE(#REF!,"'","\'"),"','TargetCode':''}")</f>
        <v>#REF!</v>
      </c>
    </row>
    <row r="128" spans="1:1">
      <c r="A128" t="e">
        <f>CONCATENATE("{'SheetId':'7420c48a-7676-4aca-9237-a0dcf870ad0f'",",","'UId':'b506d752-1cd9-44b1-81de-d4cf42ef6be9'",",'Col':",COLUMN(#REF!),",'Row':",ROW(#REF!),",","'Format':'numberic'",",'Value':'",SUBSTITUTE(#REF!,"'","\'"),"','TargetCode':''}")</f>
        <v>#REF!</v>
      </c>
    </row>
    <row r="129" spans="1:1">
      <c r="A129" t="e">
        <f>CONCATENATE("{'SheetId':'7420c48a-7676-4aca-9237-a0dcf870ad0f'",",","'UId':'1f97652b-1147-4d7d-aafc-25ca23950027'",",'Col':",COLUMN(#REF!),",'Row':",ROW(#REF!),",","'Format':'numberic'",",'Value':'",SUBSTITUTE(#REF!,"'","\'"),"','TargetCode':''}")</f>
        <v>#REF!</v>
      </c>
    </row>
    <row r="130" spans="1:1">
      <c r="A130" t="e">
        <f>CONCATENATE("{'SheetId':'7420c48a-7676-4aca-9237-a0dcf870ad0f'",",","'UId':'9fe87ff4-3329-47fd-be37-ced08d159c68'",",'Col':",COLUMN(#REF!),",'Row':",ROW(#REF!),",","'Format':'string'",",'Value':'",SUBSTITUTE(#REF!,"'","\'"),"','TargetCode':''}")</f>
        <v>#REF!</v>
      </c>
    </row>
    <row r="131" spans="1:1">
      <c r="A131" t="e">
        <f>CONCATENATE("{'SheetId':'7420c48a-7676-4aca-9237-a0dcf870ad0f'",",","'UId':'9ee39aec-cbac-4523-9c74-caea72149312'",",'Col':",COLUMN(#REF!),",'Row':",ROW(#REF!),",","'Format':'numberic'",",'Value':'",SUBSTITUTE(#REF!,"'","\'"),"','TargetCode':''}")</f>
        <v>#REF!</v>
      </c>
    </row>
    <row r="132" spans="1:1">
      <c r="A132" t="e">
        <f>CONCATENATE("{'SheetId':'7420c48a-7676-4aca-9237-a0dcf870ad0f'",",","'UId':'fe9acf4c-eddb-438c-92d0-f5a3564644f4'",",'Col':",COLUMN(#REF!),",'Row':",ROW(#REF!),",","'Format':'numberic'",",'Value':'",SUBSTITUTE(#REF!,"'","\'"),"','TargetCode':''}")</f>
        <v>#REF!</v>
      </c>
    </row>
    <row r="133" spans="1:1">
      <c r="A133" t="e">
        <f>CONCATENATE("{'SheetId':'7420c48a-7676-4aca-9237-a0dcf870ad0f'",",","'UId':'7d4ddada-1449-406d-bac1-55f93e323c87'",",'Col':",COLUMN(#REF!),",'Row':",ROW(#REF!),",","'Format':'string'",",'Value':'",SUBSTITUTE(#REF!,"'","\'"),"','TargetCode':''}")</f>
        <v>#REF!</v>
      </c>
    </row>
    <row r="134" spans="1:1">
      <c r="A134" t="e">
        <f>CONCATENATE("{'SheetId':'7420c48a-7676-4aca-9237-a0dcf870ad0f'",",","'UId':'58a51378-6cb3-4a2d-b94c-57df9916710f'",",'Col':",COLUMN(#REF!),",'Row':",ROW(#REF!),",","'Format':'numberic'",",'Value':'",SUBSTITUTE(#REF!,"'","\'"),"','TargetCode':''}")</f>
        <v>#REF!</v>
      </c>
    </row>
    <row r="135" spans="1:1">
      <c r="A135" t="e">
        <f>CONCATENATE("{'SheetId':'7420c48a-7676-4aca-9237-a0dcf870ad0f'",",","'UId':'8a81b48e-7c28-4ca0-8f39-030d11faafd1'",",'Col':",COLUMN(#REF!),",'Row':",ROW(#REF!),",","'Format':'numberic'",",'Value':'",SUBSTITUTE(#REF!,"'","\'"),"','TargetCode':''}")</f>
        <v>#REF!</v>
      </c>
    </row>
    <row r="136" spans="1:1">
      <c r="A136" t="e">
        <f>CONCATENATE("{'SheetId':'7420c48a-7676-4aca-9237-a0dcf870ad0f'",",","'UId':'2db8f451-b349-4f6f-becf-876bf62219e3'",",'Col':",COLUMN(#REF!),",'Row':",ROW(#REF!),",","'Format':'string'",",'Value':'",SUBSTITUTE(#REF!,"'","\'"),"','TargetCode':''}")</f>
        <v>#REF!</v>
      </c>
    </row>
    <row r="137" spans="1:1">
      <c r="A137" t="e">
        <f>CONCATENATE("{'SheetId':'7420c48a-7676-4aca-9237-a0dcf870ad0f'",",","'UId':'8ddb90e0-1ada-46a4-acbc-b1a9920bd648'",",'Col':",COLUMN(#REF!),",'Row':",ROW(#REF!),",","'Format':'numberic'",",'Value':'",SUBSTITUTE(#REF!,"'","\'"),"','TargetCode':''}")</f>
        <v>#REF!</v>
      </c>
    </row>
    <row r="138" spans="1:1">
      <c r="A138" t="e">
        <f>CONCATENATE("{'SheetId':'7420c48a-7676-4aca-9237-a0dcf870ad0f'",",","'UId':'90fe0c75-73e1-4e99-8535-3a1eb033ecba'",",'Col':",COLUMN(#REF!),",'Row':",ROW(#REF!),",","'Format':'numberic'",",'Value':'",SUBSTITUTE(#REF!,"'","\'"),"','TargetCode':''}")</f>
        <v>#REF!</v>
      </c>
    </row>
    <row r="139" spans="1:1">
      <c r="A139" t="e">
        <f>CONCATENATE("{'SheetId':'7420c48a-7676-4aca-9237-a0dcf870ad0f'",",","'UId':'b6410fc7-eb50-4831-b814-66d2fd2081c5'",",'Col':",COLUMN(#REF!),",'Row':",ROW(#REF!),",","'Format':'string'",",'Value':'",SUBSTITUTE(#REF!,"'","\'"),"','TargetCode':''}")</f>
        <v>#REF!</v>
      </c>
    </row>
    <row r="140" spans="1:1">
      <c r="A140" t="e">
        <f>CONCATENATE("{'SheetId':'7420c48a-7676-4aca-9237-a0dcf870ad0f'",",","'UId':'3e694937-1677-4deb-a26a-e9116f22bdb9'",",'Col':",COLUMN(#REF!),",'Row':",ROW(#REF!),",","'Format':'numberic'",",'Value':'",SUBSTITUTE(#REF!,"'","\'"),"','TargetCode':''}")</f>
        <v>#REF!</v>
      </c>
    </row>
    <row r="141" spans="1:1">
      <c r="A141" t="e">
        <f>CONCATENATE("{'SheetId':'7420c48a-7676-4aca-9237-a0dcf870ad0f'",",","'UId':'245ae0bf-5630-4c27-8af6-374a775ebcad'",",'Col':",COLUMN(#REF!),",'Row':",ROW(#REF!),",","'Format':'numberic'",",'Value':'",SUBSTITUTE(#REF!,"'","\'"),"','TargetCode':''}")</f>
        <v>#REF!</v>
      </c>
    </row>
    <row r="142" spans="1:1">
      <c r="A142" t="e">
        <f>CONCATENATE("{'SheetId':'7420c48a-7676-4aca-9237-a0dcf870ad0f'",",","'UId':'fa345c26-6abe-4c94-9b86-b8eeffcc14a5'",",'Col':",COLUMN(#REF!),",'Row':",ROW(#REF!),",","'Format':'string'",",'Value':'",SUBSTITUTE(#REF!,"'","\'"),"','TargetCode':''}")</f>
        <v>#REF!</v>
      </c>
    </row>
    <row r="143" spans="1:1">
      <c r="A143" t="e">
        <f>CONCATENATE("{'SheetId':'7420c48a-7676-4aca-9237-a0dcf870ad0f'",",","'UId':'6efdc717-cba1-49f4-abd4-785986f16bdc'",",'Col':",COLUMN(#REF!),",'Row':",ROW(#REF!),",","'Format':'numberic'",",'Value':'",SUBSTITUTE(#REF!,"'","\'"),"','TargetCode':''}")</f>
        <v>#REF!</v>
      </c>
    </row>
    <row r="144" spans="1:1">
      <c r="A144" t="e">
        <f>CONCATENATE("{'SheetId':'7420c48a-7676-4aca-9237-a0dcf870ad0f'",",","'UId':'fa727a2d-6f97-4d12-ade0-d6eeee83a04f'",",'Col':",COLUMN(#REF!),",'Row':",ROW(#REF!),",","'Format':'numberic'",",'Value':'",SUBSTITUTE(#REF!,"'","\'"),"','TargetCode':''}")</f>
        <v>#REF!</v>
      </c>
    </row>
    <row r="145" spans="1:1">
      <c r="A145" t="e">
        <f>CONCATENATE("{'SheetId':'7420c48a-7676-4aca-9237-a0dcf870ad0f'",",","'UId':'e1bd7c72-7be9-4b92-84d4-55496fcf2b8b'",",'Col':",COLUMN(#REF!),",'Row':",ROW(#REF!),",","'Format':'string'",",'Value':'",SUBSTITUTE(#REF!,"'","\'"),"','TargetCode':''}")</f>
        <v>#REF!</v>
      </c>
    </row>
    <row r="146" spans="1:1">
      <c r="A146" t="e">
        <f>CONCATENATE("{'SheetId':'7420c48a-7676-4aca-9237-a0dcf870ad0f'",",","'UId':'0c7caf88-6846-4f56-8499-bdf6a700ef7b'",",'Col':",COLUMN(#REF!),",'Row':",ROW(#REF!),",","'Format':'numberic'",",'Value':'",SUBSTITUTE(#REF!,"'","\'"),"','TargetCode':''}")</f>
        <v>#REF!</v>
      </c>
    </row>
    <row r="147" spans="1:1">
      <c r="A147" t="e">
        <f>CONCATENATE("{'SheetId':'7420c48a-7676-4aca-9237-a0dcf870ad0f'",",","'UId':'12c054df-712b-4139-80f9-b61072a3437a'",",'Col':",COLUMN(#REF!),",'Row':",ROW(#REF!),",","'Format':'numberic'",",'Value':'",SUBSTITUTE(#REF!,"'","\'"),"','TargetCode':''}")</f>
        <v>#REF!</v>
      </c>
    </row>
    <row r="148" spans="1:1">
      <c r="A148" t="e">
        <f>CONCATENATE("{'SheetId':'7420c48a-7676-4aca-9237-a0dcf870ad0f'",",","'UId':'1c2ccd03-4c4a-436b-bfa0-44ae11bec800'",",'Col':",COLUMN(#REF!),",'Row':",ROW(#REF!),",","'Format':'string'",",'Value':'",SUBSTITUTE(#REF!,"'","\'"),"','TargetCode':''}")</f>
        <v>#REF!</v>
      </c>
    </row>
    <row r="149" spans="1:1">
      <c r="A149" t="e">
        <f>CONCATENATE("{'SheetId':'7420c48a-7676-4aca-9237-a0dcf870ad0f'",",","'UId':'566e2386-15b9-4046-a5e1-1af2d130267b'",",'Col':",COLUMN(#REF!),",'Row':",ROW(#REF!),",","'Format':'numberic'",",'Value':'",SUBSTITUTE(#REF!,"'","\'"),"','TargetCode':''}")</f>
        <v>#REF!</v>
      </c>
    </row>
    <row r="150" spans="1:1">
      <c r="A150" t="e">
        <f>CONCATENATE("{'SheetId':'7420c48a-7676-4aca-9237-a0dcf870ad0f'",",","'UId':'203e68af-9eba-49b8-b325-08225ff5289e'",",'Col':",COLUMN(#REF!),",'Row':",ROW(#REF!),",","'Format':'numberic'",",'Value':'",SUBSTITUTE(#REF!,"'","\'"),"','TargetCode':''}")</f>
        <v>#REF!</v>
      </c>
    </row>
    <row r="151" spans="1:1">
      <c r="A151" t="e">
        <f>CONCATENATE("{'SheetId':'7420c48a-7676-4aca-9237-a0dcf870ad0f'",",","'UId':'9ebc5151-3ef7-441b-bd6f-1064d38933e2'",",'Col':",COLUMN(#REF!),",'Row':",ROW(#REF!),",","'Format':'string'",",'Value':'",SUBSTITUTE(#REF!,"'","\'"),"','TargetCode':''}")</f>
        <v>#REF!</v>
      </c>
    </row>
    <row r="152" spans="1:1">
      <c r="A152" t="e">
        <f>CONCATENATE("{'SheetId':'7420c48a-7676-4aca-9237-a0dcf870ad0f'",",","'UId':'2890649d-96f3-422b-8ae3-3b7cfb285df8'",",'Col':",COLUMN(#REF!),",'Row':",ROW(#REF!),",","'Format':'numberic'",",'Value':'",SUBSTITUTE(#REF!,"'","\'"),"','TargetCode':''}")</f>
        <v>#REF!</v>
      </c>
    </row>
    <row r="153" spans="1:1">
      <c r="A153" t="e">
        <f>CONCATENATE("{'SheetId':'7420c48a-7676-4aca-9237-a0dcf870ad0f'",",","'UId':'e21dd556-74af-4466-9a02-5ca3e795e9d7'",",'Col':",COLUMN(#REF!),",'Row':",ROW(#REF!),",","'Format':'numberic'",",'Value':'",SUBSTITUTE(#REF!,"'","\'"),"','TargetCode':''}")</f>
        <v>#REF!</v>
      </c>
    </row>
    <row r="154" spans="1:1">
      <c r="A154" t="e">
        <f>CONCATENATE("{'SheetId':'7420c48a-7676-4aca-9237-a0dcf870ad0f'",",","'UId':'b7f28f03-1e4d-4694-8cba-e078680de0cb'",",'Col':",COLUMN(#REF!),",'Row':",ROW(#REF!),",","'Format':'string'",",'Value':'",SUBSTITUTE(#REF!,"'","\'"),"','TargetCode':''}")</f>
        <v>#REF!</v>
      </c>
    </row>
    <row r="155" spans="1:1">
      <c r="A155" t="e">
        <f>CONCATENATE("{'SheetId':'7420c48a-7676-4aca-9237-a0dcf870ad0f'",",","'UId':'f729b302-bb62-4290-aae5-4d2a02ffaf2e'",",'Col':",COLUMN(#REF!),",'Row':",ROW(#REF!),",","'Format':'numberic'",",'Value':'",SUBSTITUTE(#REF!,"'","\'"),"','TargetCode':''}")</f>
        <v>#REF!</v>
      </c>
    </row>
    <row r="156" spans="1:1">
      <c r="A156" t="e">
        <f>CONCATENATE("{'SheetId':'7420c48a-7676-4aca-9237-a0dcf870ad0f'",",","'UId':'2fd90ded-0240-488d-b7d1-561fff1b2366'",",'Col':",COLUMN(#REF!),",'Row':",ROW(#REF!),",","'Format':'numberic'",",'Value':'",SUBSTITUTE(#REF!,"'","\'"),"','TargetCode':''}")</f>
        <v>#REF!</v>
      </c>
    </row>
    <row r="157" spans="1:1">
      <c r="A157" t="e">
        <f>CONCATENATE("{'SheetId':'7420c48a-7676-4aca-9237-a0dcf870ad0f'",",","'UId':'2e61575b-9545-4bb0-8043-deaf6857bd1e'",",'Col':",COLUMN(#REF!),",'Row':",ROW(#REF!),",","'Format':'string'",",'Value':'",SUBSTITUTE(#REF!,"'","\'"),"','TargetCode':''}")</f>
        <v>#REF!</v>
      </c>
    </row>
    <row r="158" spans="1:1">
      <c r="A158" t="e">
        <f>CONCATENATE("{'SheetId':'7420c48a-7676-4aca-9237-a0dcf870ad0f'",",","'UId':'3765fd96-abeb-4053-9e7d-bf77e415a125'",",'Col':",COLUMN(#REF!),",'Row':",ROW(#REF!),",","'Format':'numberic'",",'Value':'",SUBSTITUTE(#REF!,"'","\'"),"','TargetCode':''}")</f>
        <v>#REF!</v>
      </c>
    </row>
    <row r="159" spans="1:1">
      <c r="A159" t="e">
        <f>CONCATENATE("{'SheetId':'7420c48a-7676-4aca-9237-a0dcf870ad0f'",",","'UId':'adcfa9ce-0885-4a3e-b9fb-c155f52d5ced'",",'Col':",COLUMN(#REF!),",'Row':",ROW(#REF!),",","'Format':'numberic'",",'Value':'",SUBSTITUTE(#REF!,"'","\'"),"','TargetCode':''}")</f>
        <v>#REF!</v>
      </c>
    </row>
    <row r="160" spans="1:1">
      <c r="A160" t="e">
        <f>CONCATENATE("{'SheetId':'7420c48a-7676-4aca-9237-a0dcf870ad0f'",",","'UId':'ad6d2253-4533-43c4-8405-3c19c0ad5e40'",",'Col':",COLUMN(#REF!),",'Row':",ROW(#REF!),",","'Format':'string'",",'Value':'",SUBSTITUTE(#REF!,"'","\'"),"','TargetCode':''}")</f>
        <v>#REF!</v>
      </c>
    </row>
    <row r="161" spans="1:1">
      <c r="A161" t="e">
        <f>CONCATENATE("{'SheetId':'7420c48a-7676-4aca-9237-a0dcf870ad0f'",",","'UId':'9ce41f2b-c40e-4691-a4cd-853816916d5e'",",'Col':",COLUMN(#REF!),",'Row':",ROW(#REF!),",","'Format':'numberic'",",'Value':'",SUBSTITUTE(#REF!,"'","\'"),"','TargetCode':''}")</f>
        <v>#REF!</v>
      </c>
    </row>
    <row r="162" spans="1:1">
      <c r="A162" t="e">
        <f>CONCATENATE("{'SheetId':'7420c48a-7676-4aca-9237-a0dcf870ad0f'",",","'UId':'b6a7e01a-8b4a-4b52-a758-f1cf578bf249'",",'Col':",COLUMN(#REF!),",'Row':",ROW(#REF!),",","'Format':'numberic'",",'Value':'",SUBSTITUTE(#REF!,"'","\'"),"','TargetCode':''}")</f>
        <v>#REF!</v>
      </c>
    </row>
    <row r="163" spans="1:1">
      <c r="A163" t="e">
        <f>CONCATENATE("{'SheetId':'7420c48a-7676-4aca-9237-a0dcf870ad0f'",",","'UId':'7e7f287f-2750-4224-b814-8c7689446ae9'",",'Col':",COLUMN(#REF!),",'Row':",ROW(#REF!),",","'Format':'string'",",'Value':'",SUBSTITUTE(#REF!,"'","\'"),"','TargetCode':''}")</f>
        <v>#REF!</v>
      </c>
    </row>
    <row r="164" spans="1:1">
      <c r="A164" t="e">
        <f>CONCATENATE("{'SheetId':'7420c48a-7676-4aca-9237-a0dcf870ad0f'",",","'UId':'897d8a9b-bdf7-4611-b7c9-daf28d1cf359'",",'Col':",COLUMN(#REF!),",'Row':",ROW(#REF!),",","'Format':'numberic'",",'Value':'",SUBSTITUTE(#REF!,"'","\'"),"','TargetCode':''}")</f>
        <v>#REF!</v>
      </c>
    </row>
    <row r="165" spans="1:1">
      <c r="A165" t="e">
        <f>CONCATENATE("{'SheetId':'7420c48a-7676-4aca-9237-a0dcf870ad0f'",",","'UId':'338cc35d-f87c-44f4-a0db-e8cf004efb2d'",",'Col':",COLUMN(#REF!),",'Row':",ROW(#REF!),",","'Format':'numberic'",",'Value':'",SUBSTITUTE(#REF!,"'","\'"),"','TargetCode':''}")</f>
        <v>#REF!</v>
      </c>
    </row>
    <row r="166" spans="1:1">
      <c r="A166" t="e">
        <f>CONCATENATE("{'SheetId':'7420c48a-7676-4aca-9237-a0dcf870ad0f'",",","'UId':'60a49c83-8ab7-4f9f-b69b-95b1514b7d8e'",",'Col':",COLUMN(#REF!),",'Row':",ROW(#REF!),",","'Format':'string'",",'Value':'",SUBSTITUTE(#REF!,"'","\'"),"','TargetCode':''}")</f>
        <v>#REF!</v>
      </c>
    </row>
    <row r="167" spans="1:1">
      <c r="A167" t="e">
        <f>CONCATENATE("{'SheetId':'7420c48a-7676-4aca-9237-a0dcf870ad0f'",",","'UId':'a84d28f6-7c9f-42c8-929e-95146938e145'",",'Col':",COLUMN(#REF!),",'Row':",ROW(#REF!),",","'Format':'numberic'",",'Value':'",SUBSTITUTE(#REF!,"'","\'"),"','TargetCode':''}")</f>
        <v>#REF!</v>
      </c>
    </row>
    <row r="168" spans="1:1">
      <c r="A168" t="e">
        <f>CONCATENATE("{'SheetId':'7420c48a-7676-4aca-9237-a0dcf870ad0f'",",","'UId':'65da26a4-51e6-421b-be58-d51873e66305'",",'Col':",COLUMN(#REF!),",'Row':",ROW(#REF!),",","'Format':'numberic'",",'Value':'",SUBSTITUTE(#REF!,"'","\'"),"','TargetCode':''}")</f>
        <v>#REF!</v>
      </c>
    </row>
    <row r="169" spans="1:1">
      <c r="A169" t="e">
        <f>CONCATENATE("{'SheetId':'7420c48a-7676-4aca-9237-a0dcf870ad0f'",",","'UId':'04004b7d-9fe4-4b60-b373-200aea4dc62c'",",'Col':",COLUMN(#REF!),",'Row':",ROW(#REF!),",","'Format':'string'",",'Value':'",SUBSTITUTE(#REF!,"'","\'"),"','TargetCode':''}")</f>
        <v>#REF!</v>
      </c>
    </row>
    <row r="170" spans="1:1">
      <c r="A170" t="e">
        <f>CONCATENATE("{'SheetId':'7420c48a-7676-4aca-9237-a0dcf870ad0f'",",","'UId':'c7805b5a-4b04-402e-93b2-bb3e3e6a4dbb'",",'Col':",COLUMN(#REF!),",'Row':",ROW(#REF!),",","'Format':'numberic'",",'Value':'",SUBSTITUTE(#REF!,"'","\'"),"','TargetCode':''}")</f>
        <v>#REF!</v>
      </c>
    </row>
    <row r="171" spans="1:1">
      <c r="A171" t="e">
        <f>CONCATENATE("{'SheetId':'7420c48a-7676-4aca-9237-a0dcf870ad0f'",",","'UId':'79cd67f1-37f7-403d-a672-483cb751553e'",",'Col':",COLUMN(#REF!),",'Row':",ROW(#REF!),",","'Format':'numberic'",",'Value':'",SUBSTITUTE(#REF!,"'","\'"),"','TargetCode':''}")</f>
        <v>#REF!</v>
      </c>
    </row>
    <row r="172" spans="1:1">
      <c r="A172" t="e">
        <f>CONCATENATE("{'SheetId':'7420c48a-7676-4aca-9237-a0dcf870ad0f'",",","'UId':'6da4d1ae-c01f-4fb7-82a2-4dd95d421674'",",'Col':",COLUMN(#REF!),",'Row':",ROW(#REF!),",","'Format':'string'",",'Value':'",SUBSTITUTE(#REF!,"'","\'"),"','TargetCode':''}")</f>
        <v>#REF!</v>
      </c>
    </row>
    <row r="173" spans="1:1">
      <c r="A173" t="e">
        <f>CONCATENATE("{'SheetId':'7420c48a-7676-4aca-9237-a0dcf870ad0f'",",","'UId':'427c7a79-0019-406e-8ca1-5367234c95f4'",",'Col':",COLUMN(#REF!),",'Row':",ROW(#REF!),",","'Format':'numberic'",",'Value':'",SUBSTITUTE(#REF!,"'","\'"),"','TargetCode':''}")</f>
        <v>#REF!</v>
      </c>
    </row>
    <row r="174" spans="1:1">
      <c r="A174" t="e">
        <f>CONCATENATE("{'SheetId':'7420c48a-7676-4aca-9237-a0dcf870ad0f'",",","'UId':'b5b45f89-4407-4fd6-8655-f8edd7fdca9c'",",'Col':",COLUMN(#REF!),",'Row':",ROW(#REF!),",","'Format':'numberic'",",'Value':'",SUBSTITUTE(#REF!,"'","\'"),"','TargetCode':''}")</f>
        <v>#REF!</v>
      </c>
    </row>
    <row r="175" spans="1:1">
      <c r="A175" t="e">
        <f>CONCATENATE("{'SheetId':'7420c48a-7676-4aca-9237-a0dcf870ad0f'",",","'UId':'5e63f37b-ce37-4b64-aea1-77c7159c5158'",",'Col':",COLUMN(#REF!),",'Row':",ROW(#REF!),",","'Format':'string'",",'Value':'",SUBSTITUTE(#REF!,"'","\'"),"','TargetCode':''}")</f>
        <v>#REF!</v>
      </c>
    </row>
    <row r="176" spans="1:1">
      <c r="A176" t="e">
        <f>CONCATENATE("{'SheetId':'7420c48a-7676-4aca-9237-a0dcf870ad0f'",",","'UId':'e826ed2e-8f7f-4aa9-ac9a-8692fce78481'",",'Col':",COLUMN(#REF!),",'Row':",ROW(#REF!),",","'Format':'numberic'",",'Value':'",SUBSTITUTE(#REF!,"'","\'"),"','TargetCode':''}")</f>
        <v>#REF!</v>
      </c>
    </row>
    <row r="177" spans="1:1">
      <c r="A177" t="e">
        <f>CONCATENATE("{'SheetId':'7420c48a-7676-4aca-9237-a0dcf870ad0f'",",","'UId':'3488f7e4-f81c-4296-8603-f34394c34339'",",'Col':",COLUMN(#REF!),",'Row':",ROW(#REF!),",","'Format':'numberic'",",'Value':'",SUBSTITUTE(#REF!,"'","\'"),"','TargetCode':''}")</f>
        <v>#REF!</v>
      </c>
    </row>
    <row r="178" spans="1:1">
      <c r="A178" t="e">
        <f>CONCATENATE("{'SheetId':'7420c48a-7676-4aca-9237-a0dcf870ad0f'",",","'UId':'fb3d51dc-b1c8-420c-9527-6ee97d579bda'",",'Col':",COLUMN(#REF!),",'Row':",ROW(#REF!),",","'Format':'string'",",'Value':'",SUBSTITUTE(#REF!,"'","\'"),"','TargetCode':''}")</f>
        <v>#REF!</v>
      </c>
    </row>
    <row r="179" spans="1:1">
      <c r="A179" t="e">
        <f>CONCATENATE("{'SheetId':'7420c48a-7676-4aca-9237-a0dcf870ad0f'",",","'UId':'7ff76d1f-813e-44ba-b831-6d811ac01d98'",",'Col':",COLUMN(#REF!),",'Row':",ROW(#REF!),",","'Format':'numberic'",",'Value':'",SUBSTITUTE(#REF!,"'","\'"),"','TargetCode':''}")</f>
        <v>#REF!</v>
      </c>
    </row>
    <row r="180" spans="1:1">
      <c r="A180" t="e">
        <f>CONCATENATE("{'SheetId':'7420c48a-7676-4aca-9237-a0dcf870ad0f'",",","'UId':'25cf12d6-8777-47f9-a507-11e04ae466d5'",",'Col':",COLUMN(#REF!),",'Row':",ROW(#REF!),",","'Format':'numberic'",",'Value':'",SUBSTITUTE(#REF!,"'","\'"),"','TargetCode':''}")</f>
        <v>#REF!</v>
      </c>
    </row>
    <row r="181" spans="1:1">
      <c r="A181" t="e">
        <f>CONCATENATE("{'SheetId':'7420c48a-7676-4aca-9237-a0dcf870ad0f'",",","'UId':'1b2bad64-5a57-46dd-9663-386526bd72cc'",",'Col':",COLUMN(#REF!),",'Row':",ROW(#REF!),",","'Format':'string'",",'Value':'",SUBSTITUTE(#REF!,"'","\'"),"','TargetCode':''}")</f>
        <v>#REF!</v>
      </c>
    </row>
    <row r="182" spans="1:1">
      <c r="A182" t="e">
        <f>CONCATENATE("{'SheetId':'7420c48a-7676-4aca-9237-a0dcf870ad0f'",",","'UId':'5b1beb68-2963-43a8-8b8b-5da11de58b0f'",",'Col':",COLUMN(#REF!),",'Row':",ROW(#REF!),",","'Format':'numberic'",",'Value':'",SUBSTITUTE(#REF!,"'","\'"),"','TargetCode':''}")</f>
        <v>#REF!</v>
      </c>
    </row>
    <row r="183" spans="1:1">
      <c r="A183" t="e">
        <f>CONCATENATE("{'SheetId':'7420c48a-7676-4aca-9237-a0dcf870ad0f'",",","'UId':'7c5f2751-fc51-4a0f-9868-86a7b43e47f8'",",'Col':",COLUMN(#REF!),",'Row':",ROW(#REF!),",","'Format':'numberic'",",'Value':'",SUBSTITUTE(#REF!,"'","\'"),"','TargetCode':''}")</f>
        <v>#REF!</v>
      </c>
    </row>
    <row r="184" spans="1:1">
      <c r="A184" t="e">
        <f>CONCATENATE("{'SheetId':'7420c48a-7676-4aca-9237-a0dcf870ad0f'",",","'UId':'2e7f5d1e-1fba-4a4d-9e26-2a0d94e39c2c'",",'Col':",COLUMN(#REF!),",'Row':",ROW(#REF!),",","'Format':'string'",",'Value':'",SUBSTITUTE(#REF!,"'","\'"),"','TargetCode':''}")</f>
        <v>#REF!</v>
      </c>
    </row>
    <row r="185" spans="1:1">
      <c r="A185" t="e">
        <f>CONCATENATE("{'SheetId':'7420c48a-7676-4aca-9237-a0dcf870ad0f'",",","'UId':'bd2bdb1c-be77-4cc8-a30e-c09ef96ab844'",",'Col':",COLUMN(#REF!),",'Row':",ROW(#REF!),",","'Format':'numberic'",",'Value':'",SUBSTITUTE(#REF!,"'","\'"),"','TargetCode':''}")</f>
        <v>#REF!</v>
      </c>
    </row>
    <row r="186" spans="1:1">
      <c r="A186" t="e">
        <f>CONCATENATE("{'SheetId':'7420c48a-7676-4aca-9237-a0dcf870ad0f'",",","'UId':'6cf86b88-298a-4d1b-ae40-8bf120119a3b'",",'Col':",COLUMN(#REF!),",'Row':",ROW(#REF!),",","'Format':'numberic'",",'Value':'",SUBSTITUTE(#REF!,"'","\'"),"','TargetCode':''}")</f>
        <v>#REF!</v>
      </c>
    </row>
    <row r="187" spans="1:1">
      <c r="A187" t="e">
        <f>CONCATENATE("{'SheetId':'7420c48a-7676-4aca-9237-a0dcf870ad0f'",",","'UId':'fd13418b-eba1-4d65-923c-1ba6ce11cc1b'",",'Col':",COLUMN(#REF!),",'Row':",ROW(#REF!),",","'Format':'string'",",'Value':'",SUBSTITUTE(#REF!,"'","\'"),"','TargetCode':''}")</f>
        <v>#REF!</v>
      </c>
    </row>
    <row r="188" spans="1:1">
      <c r="A188" t="e">
        <f>CONCATENATE("{'SheetId':'7420c48a-7676-4aca-9237-a0dcf870ad0f'",",","'UId':'e15abd9a-5b45-4847-af96-b0d76d0b96ff'",",'Col':",COLUMN(#REF!),",'Row':",ROW(#REF!),",","'Format':'numberic'",",'Value':'",SUBSTITUTE(#REF!,"'","\'"),"','TargetCode':''}")</f>
        <v>#REF!</v>
      </c>
    </row>
    <row r="189" spans="1:1">
      <c r="A189" t="e">
        <f>CONCATENATE("{'SheetId':'7420c48a-7676-4aca-9237-a0dcf870ad0f'",",","'UId':'84a44f57-d883-4676-b447-2e1a44a6a70c'",",'Col':",COLUMN(#REF!),",'Row':",ROW(#REF!),",","'Format':'numberic'",",'Value':'",SUBSTITUTE(#REF!,"'","\'"),"','TargetCode':''}")</f>
        <v>#REF!</v>
      </c>
    </row>
    <row r="190" spans="1:1">
      <c r="A190" t="e">
        <f>CONCATENATE("{'SheetId':'7420c48a-7676-4aca-9237-a0dcf870ad0f'",",","'UId':'2edbb2ba-01d2-4fb4-bf97-fe2a19718131'",",'Col':",COLUMN(#REF!),",'Row':",ROW(#REF!),",","'Format':'string'",",'Value':'",SUBSTITUTE(#REF!,"'","\'"),"','TargetCode':''}")</f>
        <v>#REF!</v>
      </c>
    </row>
    <row r="191" spans="1:1">
      <c r="A191" t="e">
        <f>CONCATENATE("{'SheetId':'7420c48a-7676-4aca-9237-a0dcf870ad0f'",",","'UId':'6d27631d-ad05-4b62-839e-2268c721fd10'",",'Col':",COLUMN(#REF!),",'Row':",ROW(#REF!),",","'Format':'numberic'",",'Value':'",SUBSTITUTE(#REF!,"'","\'"),"','TargetCode':''}")</f>
        <v>#REF!</v>
      </c>
    </row>
    <row r="192" spans="1:1">
      <c r="A192" t="e">
        <f>CONCATENATE("{'SheetId':'7420c48a-7676-4aca-9237-a0dcf870ad0f'",",","'UId':'1347414d-e65a-4d8e-a1d4-78d219b65547'",",'Col':",COLUMN(#REF!),",'Row':",ROW(#REF!),",","'Format':'numberic'",",'Value':'",SUBSTITUTE(#REF!,"'","\'"),"','TargetCode':''}")</f>
        <v>#REF!</v>
      </c>
    </row>
    <row r="193" spans="1:1">
      <c r="A193" t="e">
        <f>CONCATENATE("{'SheetId':'7420c48a-7676-4aca-9237-a0dcf870ad0f'",",","'UId':'f6cbbd23-3297-4e4e-b2a2-56a64214b073'",",'Col':",COLUMN(#REF!),",'Row':",ROW(#REF!),",","'Format':'string'",",'Value':'",SUBSTITUTE(#REF!,"'","\'"),"','TargetCode':''}")</f>
        <v>#REF!</v>
      </c>
    </row>
    <row r="194" spans="1:1">
      <c r="A194" t="e">
        <f>CONCATENATE("{'SheetId':'7420c48a-7676-4aca-9237-a0dcf870ad0f'",",","'UId':'e3d51ebf-1d25-4848-81d8-52e7bc45862b'",",'Col':",COLUMN(#REF!),",'Row':",ROW(#REF!),",","'Format':'numberic'",",'Value':'",SUBSTITUTE(#REF!,"'","\'"),"','TargetCode':''}")</f>
        <v>#REF!</v>
      </c>
    </row>
    <row r="195" spans="1:1">
      <c r="A195" t="e">
        <f>CONCATENATE("{'SheetId':'7420c48a-7676-4aca-9237-a0dcf870ad0f'",",","'UId':'a9665b0e-c416-4abc-925f-eee2c325c22f'",",'Col':",COLUMN(#REF!),",'Row':",ROW(#REF!),",","'Format':'numberic'",",'Value':'",SUBSTITUTE(#REF!,"'","\'"),"','TargetCode':''}")</f>
        <v>#REF!</v>
      </c>
    </row>
    <row r="196" spans="1:1">
      <c r="A196" t="e">
        <f>CONCATENATE("{'SheetId':'7420c48a-7676-4aca-9237-a0dcf870ad0f'",",","'UId':'946872ed-1eea-490e-be42-fc6ce02d522f'",",'Col':",COLUMN(#REF!),",'Row':",ROW(#REF!),",","'Format':'string'",",'Value':'",SUBSTITUTE(#REF!,"'","\'"),"','TargetCode':''}")</f>
        <v>#REF!</v>
      </c>
    </row>
    <row r="197" spans="1:1">
      <c r="A197" t="e">
        <f>CONCATENATE("{'SheetId':'7420c48a-7676-4aca-9237-a0dcf870ad0f'",",","'UId':'02290b4a-91df-4d25-b352-36b4fa52cb0f'",",'Col':",COLUMN(#REF!),",'Row':",ROW(#REF!),",","'Format':'numberic'",",'Value':'",SUBSTITUTE(#REF!,"'","\'"),"','TargetCode':''}")</f>
        <v>#REF!</v>
      </c>
    </row>
    <row r="198" spans="1:1">
      <c r="A198" t="e">
        <f>CONCATENATE("{'SheetId':'7420c48a-7676-4aca-9237-a0dcf870ad0f'",",","'UId':'8dafd7a0-871e-4f04-8fcd-4f11adb4f54e'",",'Col':",COLUMN(#REF!),",'Row':",ROW(#REF!),",","'Format':'numberic'",",'Value':'",SUBSTITUTE(#REF!,"'","\'"),"','TargetCode':''}")</f>
        <v>#REF!</v>
      </c>
    </row>
    <row r="199" spans="1:1">
      <c r="A199" t="e">
        <f>CONCATENATE("{'SheetId':'7420c48a-7676-4aca-9237-a0dcf870ad0f'",",","'UId':'c54f76e8-bd51-4db4-98ee-03000f175f0e'",",'Col':",COLUMN(#REF!),",'Row':",ROW(#REF!),",","'Format':'string'",",'Value':'",SUBSTITUTE(#REF!,"'","\'"),"','TargetCode':''}")</f>
        <v>#REF!</v>
      </c>
    </row>
    <row r="200" spans="1:1">
      <c r="A200" t="e">
        <f>CONCATENATE("{'SheetId':'7420c48a-7676-4aca-9237-a0dcf870ad0f'",",","'UId':'18469306-22f0-4c40-8188-f134a05c3351'",",'Col':",COLUMN(#REF!),",'Row':",ROW(#REF!),",","'Format':'numberic'",",'Value':'",SUBSTITUTE(#REF!,"'","\'"),"','TargetCode':''}")</f>
        <v>#REF!</v>
      </c>
    </row>
    <row r="201" spans="1:1">
      <c r="A201" t="e">
        <f>CONCATENATE("{'SheetId':'7420c48a-7676-4aca-9237-a0dcf870ad0f'",",","'UId':'64827755-1373-497d-9aca-9d5d9fc96906'",",'Col':",COLUMN(#REF!),",'Row':",ROW(#REF!),",","'Format':'numberic'",",'Value':'",SUBSTITUTE(#REF!,"'","\'"),"','TargetCode':''}")</f>
        <v>#REF!</v>
      </c>
    </row>
    <row r="202" spans="1:1">
      <c r="A202" t="e">
        <f>CONCATENATE("{'SheetId':'7420c48a-7676-4aca-9237-a0dcf870ad0f'",",","'UId':'a025a675-02b7-4c98-aeb5-d21f6c48d9eb'",",'Col':",COLUMN(#REF!),",'Row':",ROW(#REF!),",","'Format':'string'",",'Value':'",SUBSTITUTE(#REF!,"'","\'"),"','TargetCode':''}")</f>
        <v>#REF!</v>
      </c>
    </row>
    <row r="203" spans="1:1">
      <c r="A203" t="e">
        <f>CONCATENATE("{'SheetId':'7420c48a-7676-4aca-9237-a0dcf870ad0f'",",","'UId':'915113b4-555d-432f-ba37-75d7733bc1bf'",",'Col':",COLUMN(#REF!),",'Row':",ROW(#REF!),",","'Format':'numberic'",",'Value':'",SUBSTITUTE(#REF!,"'","\'"),"','TargetCode':''}")</f>
        <v>#REF!</v>
      </c>
    </row>
    <row r="204" spans="1:1">
      <c r="A204" t="e">
        <f>CONCATENATE("{'SheetId':'7420c48a-7676-4aca-9237-a0dcf870ad0f'",",","'UId':'48283f7c-6ece-496b-ae87-e477f29a2866'",",'Col':",COLUMN(#REF!),",'Row':",ROW(#REF!),",","'Format':'numberic'",",'Value':'",SUBSTITUTE(#REF!,"'","\'"),"','TargetCode':''}")</f>
        <v>#REF!</v>
      </c>
    </row>
    <row r="205" spans="1:1">
      <c r="A205" t="e">
        <f>CONCATENATE("{'SheetId':'7420c48a-7676-4aca-9237-a0dcf870ad0f'",",","'UId':'8316dc7f-7ed5-4a2d-b25b-7ddd7a302592'",",'Col':",COLUMN(#REF!),",'Row':",ROW(#REF!),",","'Format':'string'",",'Value':'",SUBSTITUTE(#REF!,"'","\'"),"','TargetCode':''}")</f>
        <v>#REF!</v>
      </c>
    </row>
    <row r="206" spans="1:1">
      <c r="A206" t="e">
        <f>CONCATENATE("{'SheetId':'7420c48a-7676-4aca-9237-a0dcf870ad0f'",",","'UId':'101c21ec-687c-4567-b5d6-9df4e62f0cc9'",",'Col':",COLUMN(#REF!),",'Row':",ROW(#REF!),",","'Format':'numberic'",",'Value':'",SUBSTITUTE(#REF!,"'","\'"),"','TargetCode':''}")</f>
        <v>#REF!</v>
      </c>
    </row>
    <row r="207" spans="1:1">
      <c r="A207" t="e">
        <f>CONCATENATE("{'SheetId':'7420c48a-7676-4aca-9237-a0dcf870ad0f'",",","'UId':'7e4b876c-b045-4ffe-a087-7660fef991cb'",",'Col':",COLUMN(#REF!),",'Row':",ROW(#REF!),",","'Format':'numberic'",",'Value':'",SUBSTITUTE(#REF!,"'","\'"),"','TargetCode':''}")</f>
        <v>#REF!</v>
      </c>
    </row>
    <row r="208" spans="1:1">
      <c r="A208" t="e">
        <f>CONCATENATE("{'SheetId':'7420c48a-7676-4aca-9237-a0dcf870ad0f'",",","'UId':'fa3fc41b-0a9a-4364-9108-06260c764806'",",'Col':",COLUMN(#REF!),",'Row':",ROW(#REF!),",","'Format':'string'",",'Value':'",SUBSTITUTE(#REF!,"'","\'"),"','TargetCode':''}")</f>
        <v>#REF!</v>
      </c>
    </row>
    <row r="209" spans="1:1">
      <c r="A209" t="e">
        <f>CONCATENATE("{'SheetId':'7420c48a-7676-4aca-9237-a0dcf870ad0f'",",","'UId':'c29e4f68-e2a0-46d1-b19f-493a8dd73bfa'",",'Col':",COLUMN(#REF!),",'Row':",ROW(#REF!),",","'Format':'numberic'",",'Value':'",SUBSTITUTE(#REF!,"'","\'"),"','TargetCode':''}")</f>
        <v>#REF!</v>
      </c>
    </row>
    <row r="210" spans="1:1">
      <c r="A210" t="e">
        <f>CONCATENATE("{'SheetId':'7420c48a-7676-4aca-9237-a0dcf870ad0f'",",","'UId':'02ad08f7-a6d5-4888-bb9d-61eaf674a63f'",",'Col':",COLUMN(#REF!),",'Row':",ROW(#REF!),",","'Format':'numberic'",",'Value':'",SUBSTITUTE(#REF!,"'","\'"),"','TargetCode':''}")</f>
        <v>#REF!</v>
      </c>
    </row>
    <row r="211" spans="1:1">
      <c r="A211" t="e">
        <f>CONCATENATE("{'SheetId':'7420c48a-7676-4aca-9237-a0dcf870ad0f'",",","'UId':'e39228db-3cac-41d1-b41e-2fba3dc1001b'",",'Col':",COLUMN(#REF!),",'Row':",ROW(#REF!),",","'Format':'string'",",'Value':'",SUBSTITUTE(#REF!,"'","\'"),"','TargetCode':''}")</f>
        <v>#REF!</v>
      </c>
    </row>
    <row r="212" spans="1:1">
      <c r="A212" t="e">
        <f>CONCATENATE("{'SheetId':'7420c48a-7676-4aca-9237-a0dcf870ad0f'",",","'UId':'dc09d1c0-4b42-4e2f-bf46-1a38e69f9687'",",'Col':",COLUMN(#REF!),",'Row':",ROW(#REF!),",","'Format':'numberic'",",'Value':'",SUBSTITUTE(#REF!,"'","\'"),"','TargetCode':''}")</f>
        <v>#REF!</v>
      </c>
    </row>
    <row r="213" spans="1:1">
      <c r="A213" t="e">
        <f>CONCATENATE("{'SheetId':'7420c48a-7676-4aca-9237-a0dcf870ad0f'",",","'UId':'ebe9375a-83a0-41bf-af93-24ebeb580c90'",",'Col':",COLUMN(#REF!),",'Row':",ROW(#REF!),",","'Format':'numberic'",",'Value':'",SUBSTITUTE(#REF!,"'","\'"),"','TargetCode':''}")</f>
        <v>#REF!</v>
      </c>
    </row>
    <row r="214" spans="1:1">
      <c r="A214" t="e">
        <f>CONCATENATE("{'SheetId':'7420c48a-7676-4aca-9237-a0dcf870ad0f'",",","'UId':'534dfe77-a800-44fa-8af2-963ac10a88d0'",",'Col':",COLUMN(#REF!),",'Row':",ROW(#REF!),",","'Format':'string'",",'Value':'",SUBSTITUTE(#REF!,"'","\'"),"','TargetCode':''}")</f>
        <v>#REF!</v>
      </c>
    </row>
    <row r="215" spans="1:1">
      <c r="A215" t="e">
        <f>CONCATENATE("{'SheetId':'7420c48a-7676-4aca-9237-a0dcf870ad0f'",",","'UId':'c95bcfdd-5fc1-43e7-8b77-274dbf6a39de'",",'Col':",COLUMN(#REF!),",'Row':",ROW(#REF!),",","'Format':'numberic'",",'Value':'",SUBSTITUTE(#REF!,"'","\'"),"','TargetCode':''}")</f>
        <v>#REF!</v>
      </c>
    </row>
    <row r="216" spans="1:1">
      <c r="A216" t="e">
        <f>CONCATENATE("{'SheetId':'7420c48a-7676-4aca-9237-a0dcf870ad0f'",",","'UId':'3ef51725-0a64-49cb-9dec-855b6d9d4150'",",'Col':",COLUMN(#REF!),",'Row':",ROW(#REF!),",","'Format':'numberic'",",'Value':'",SUBSTITUTE(#REF!,"'","\'"),"','TargetCode':''}")</f>
        <v>#REF!</v>
      </c>
    </row>
    <row r="217" spans="1:1">
      <c r="A217" t="e">
        <f>CONCATENATE("{'SheetId':'7420c48a-7676-4aca-9237-a0dcf870ad0f'",",","'UId':'d5d03c49-aafe-43cf-9b06-01d5aacbb556'",",'Col':",COLUMN(#REF!),",'Row':",ROW(#REF!),",","'Format':'string'",",'Value':'",SUBSTITUTE(#REF!,"'","\'"),"','TargetCode':''}")</f>
        <v>#REF!</v>
      </c>
    </row>
    <row r="218" spans="1:1">
      <c r="A218" t="e">
        <f>CONCATENATE("{'SheetId':'7420c48a-7676-4aca-9237-a0dcf870ad0f'",",","'UId':'6248a5e7-86ba-43e7-a823-bcd735d96ea3'",",'Col':",COLUMN(#REF!),",'Row':",ROW(#REF!),",","'Format':'numberic'",",'Value':'",SUBSTITUTE(#REF!,"'","\'"),"','TargetCode':''}")</f>
        <v>#REF!</v>
      </c>
    </row>
    <row r="219" spans="1:1">
      <c r="A219" t="e">
        <f>CONCATENATE("{'SheetId':'7420c48a-7676-4aca-9237-a0dcf870ad0f'",",","'UId':'4645d74f-50cc-4c1d-a6ff-13c0f3d7712b'",",'Col':",COLUMN(#REF!),",'Row':",ROW(#REF!),",","'Format':'numberic'",",'Value':'",SUBSTITUTE(#REF!,"'","\'"),"','TargetCode':''}")</f>
        <v>#REF!</v>
      </c>
    </row>
    <row r="220" spans="1:1">
      <c r="A220" t="e">
        <f>CONCATENATE("{'SheetId':'7420c48a-7676-4aca-9237-a0dcf870ad0f'",",","'UId':'66aa8f17-737b-4441-a230-ffa35e6bcd8d'",",'Col':",COLUMN(#REF!),",'Row':",ROW(#REF!),",","'Format':'string'",",'Value':'",SUBSTITUTE(#REF!,"'","\'"),"','TargetCode':''}")</f>
        <v>#REF!</v>
      </c>
    </row>
    <row r="221" spans="1:1">
      <c r="A221" t="e">
        <f>CONCATENATE("{'SheetId':'7420c48a-7676-4aca-9237-a0dcf870ad0f'",",","'UId':'db0fe3aa-9c99-465f-bd41-40f9e7afcabd'",",'Col':",COLUMN(#REF!),",'Row':",ROW(#REF!),",","'Format':'numberic'",",'Value':'",SUBSTITUTE(#REF!,"'","\'"),"','TargetCode':''}")</f>
        <v>#REF!</v>
      </c>
    </row>
    <row r="222" spans="1:1">
      <c r="A222" t="e">
        <f>CONCATENATE("{'SheetId':'7420c48a-7676-4aca-9237-a0dcf870ad0f'",",","'UId':'fcd0846b-fc02-4675-93e4-9d022ed6d746'",",'Col':",COLUMN(#REF!),",'Row':",ROW(#REF!),",","'Format':'numberic'",",'Value':'",SUBSTITUTE(#REF!,"'","\'"),"','TargetCode':''}")</f>
        <v>#REF!</v>
      </c>
    </row>
    <row r="223" spans="1:1">
      <c r="A223" t="e">
        <f>CONCATENATE("{'SheetId':'7420c48a-7676-4aca-9237-a0dcf870ad0f'",",","'UId':'2743972d-3090-466f-b0c9-d11c02f20c6f'",",'Col':",COLUMN(#REF!),",'Row':",ROW(#REF!),",","'Format':'string'",",'Value':'",SUBSTITUTE(#REF!,"'","\'"),"','TargetCode':''}")</f>
        <v>#REF!</v>
      </c>
    </row>
    <row r="224" spans="1:1">
      <c r="A224" t="e">
        <f>CONCATENATE("{'SheetId':'7420c48a-7676-4aca-9237-a0dcf870ad0f'",",","'UId':'1058e1ed-1df5-4505-9034-75201396ced9'",",'Col':",COLUMN(#REF!),",'Row':",ROW(#REF!),",","'Format':'numberic'",",'Value':'",SUBSTITUTE(#REF!,"'","\'"),"','TargetCode':''}")</f>
        <v>#REF!</v>
      </c>
    </row>
    <row r="225" spans="1:1">
      <c r="A225" t="e">
        <f>CONCATENATE("{'SheetId':'7420c48a-7676-4aca-9237-a0dcf870ad0f'",",","'UId':'bb7df17d-d5f4-49a6-99e5-c0f9ae616e80'",",'Col':",COLUMN(#REF!),",'Row':",ROW(#REF!),",","'Format':'numberic'",",'Value':'",SUBSTITUTE(#REF!,"'","\'"),"','TargetCode':''}")</f>
        <v>#REF!</v>
      </c>
    </row>
    <row r="226" spans="1:1">
      <c r="A226" t="e">
        <f>CONCATENATE("{'SheetId':'7420c48a-7676-4aca-9237-a0dcf870ad0f'",",","'UId':'0a111fdc-c0b7-431d-b0bc-ccd15657a084'",",'Col':",COLUMN(#REF!),",'Row':",ROW(#REF!),",","'Format':'string'",",'Value':'",SUBSTITUTE(#REF!,"'","\'"),"','TargetCode':''}")</f>
        <v>#REF!</v>
      </c>
    </row>
    <row r="227" spans="1:1">
      <c r="A227" t="e">
        <f>CONCATENATE("{'SheetId':'7420c48a-7676-4aca-9237-a0dcf870ad0f'",",","'UId':'d9e13718-bd2f-4296-92a7-b37c32129598'",",'Col':",COLUMN(#REF!),",'Row':",ROW(#REF!),",","'Format':'numberic'",",'Value':'",SUBSTITUTE(#REF!,"'","\'"),"','TargetCode':''}")</f>
        <v>#REF!</v>
      </c>
    </row>
    <row r="228" spans="1:1">
      <c r="A228" t="e">
        <f>CONCATENATE("{'SheetId':'7420c48a-7676-4aca-9237-a0dcf870ad0f'",",","'UId':'237ca29b-96a6-42b8-ab0b-aeae1f85f34e'",",'Col':",COLUMN(#REF!),",'Row':",ROW(#REF!),",","'Format':'numberic'",",'Value':'",SUBSTITUTE(#REF!,"'","\'"),"','TargetCode':''}")</f>
        <v>#REF!</v>
      </c>
    </row>
    <row r="229" spans="1:1">
      <c r="A229" t="e">
        <f>CONCATENATE("{'SheetId':'7420c48a-7676-4aca-9237-a0dcf870ad0f'",",","'UId':'9abbd54c-b531-4067-9db0-a02b0be74808'",",'Col':",COLUMN(#REF!),",'Row':",ROW(#REF!),",","'Format':'string'",",'Value':'",SUBSTITUTE(#REF!,"'","\'"),"','TargetCode':''}")</f>
        <v>#REF!</v>
      </c>
    </row>
    <row r="230" spans="1:1">
      <c r="A230" t="e">
        <f>CONCATENATE("{'SheetId':'7420c48a-7676-4aca-9237-a0dcf870ad0f'",",","'UId':'cee2f830-4bb1-4ef5-bad7-cc05141b6ad6'",",'Col':",COLUMN(#REF!),",'Row':",ROW(#REF!),",","'Format':'numberic'",",'Value':'",SUBSTITUTE(#REF!,"'","\'"),"','TargetCode':''}")</f>
        <v>#REF!</v>
      </c>
    </row>
    <row r="231" spans="1:1">
      <c r="A231" t="e">
        <f>CONCATENATE("{'SheetId':'7420c48a-7676-4aca-9237-a0dcf870ad0f'",",","'UId':'ce855ca4-0a86-41d3-961d-359834a5e54b'",",'Col':",COLUMN(#REF!),",'Row':",ROW(#REF!),",","'Format':'numberic'",",'Value':'",SUBSTITUTE(#REF!,"'","\'"),"','TargetCode':''}")</f>
        <v>#REF!</v>
      </c>
    </row>
    <row r="232" spans="1:1">
      <c r="A232" t="e">
        <f>CONCATENATE("{'SheetId':'7420c48a-7676-4aca-9237-a0dcf870ad0f'",",","'UId':'04f6e6c0-310e-4e18-ab8d-7ede2900a3de'",",'Col':",COLUMN(#REF!),",'Row':",ROW(#REF!),",","'Format':'string'",",'Value':'",SUBSTITUTE(#REF!,"'","\'"),"','TargetCode':''}")</f>
        <v>#REF!</v>
      </c>
    </row>
    <row r="233" spans="1:1">
      <c r="A233" t="e">
        <f>CONCATENATE("{'SheetId':'7420c48a-7676-4aca-9237-a0dcf870ad0f'",",","'UId':'d71a950e-4821-4c2a-b049-3e2e56203c89'",",'Col':",COLUMN(#REF!),",'Row':",ROW(#REF!),",","'Format':'numberic'",",'Value':'",SUBSTITUTE(#REF!,"'","\'"),"','TargetCode':''}")</f>
        <v>#REF!</v>
      </c>
    </row>
    <row r="234" spans="1:1">
      <c r="A234" t="e">
        <f>CONCATENATE("{'SheetId':'7420c48a-7676-4aca-9237-a0dcf870ad0f'",",","'UId':'b9407ca6-9f4e-4a44-ac61-df3db53646e7'",",'Col':",COLUMN(#REF!),",'Row':",ROW(#REF!),",","'Format':'numberic'",",'Value':'",SUBSTITUTE(#REF!,"'","\'"),"','TargetCode':''}")</f>
        <v>#REF!</v>
      </c>
    </row>
    <row r="235" spans="1:1">
      <c r="A235" t="e">
        <f>CONCATENATE("{'SheetId':'7420c48a-7676-4aca-9237-a0dcf870ad0f'",",","'UId':'f10b2d85-f7db-4c17-8411-f10e4b3e0e00'",",'Col':",COLUMN(#REF!),",'Row':",ROW(#REF!),",","'Format':'string'",",'Value':'",SUBSTITUTE(#REF!,"'","\'"),"','TargetCode':''}")</f>
        <v>#REF!</v>
      </c>
    </row>
    <row r="236" spans="1:1">
      <c r="A236" t="e">
        <f>CONCATENATE("{'SheetId':'7420c48a-7676-4aca-9237-a0dcf870ad0f'",",","'UId':'da4745a6-5abc-4966-bdc9-fcf6784b9363'",",'Col':",COLUMN(#REF!),",'Row':",ROW(#REF!),",","'Format':'numberic'",",'Value':'",SUBSTITUTE(#REF!,"'","\'"),"','TargetCode':''}")</f>
        <v>#REF!</v>
      </c>
    </row>
    <row r="237" spans="1:1">
      <c r="A237" t="e">
        <f>CONCATENATE("{'SheetId':'7420c48a-7676-4aca-9237-a0dcf870ad0f'",",","'UId':'42a1cfcc-d2a8-4234-afc8-be5aa864f2df'",",'Col':",COLUMN(#REF!),",'Row':",ROW(#REF!),",","'Format':'numberic'",",'Value':'",SUBSTITUTE(#REF!,"'","\'"),"','TargetCode':''}")</f>
        <v>#REF!</v>
      </c>
    </row>
    <row r="238" spans="1:1">
      <c r="A238" t="e">
        <f>CONCATENATE("{'SheetId':'7420c48a-7676-4aca-9237-a0dcf870ad0f'",",","'UId':'74c683ca-4d3c-4e76-b68c-c938d29f35f0'",",'Col':",COLUMN(#REF!),",'Row':",ROW(#REF!),",","'Format':'string'",",'Value':'",SUBSTITUTE(#REF!,"'","\'"),"','TargetCode':''}")</f>
        <v>#REF!</v>
      </c>
    </row>
    <row r="239" spans="1:1">
      <c r="A239" t="e">
        <f>CONCATENATE("{'SheetId':'7420c48a-7676-4aca-9237-a0dcf870ad0f'",",","'UId':'87119cc0-86a4-49f6-92d1-64948badf499'",",'Col':",COLUMN(#REF!),",'Row':",ROW(#REF!),",","'Format':'numberic'",",'Value':'",SUBSTITUTE(#REF!,"'","\'"),"','TargetCode':''}")</f>
        <v>#REF!</v>
      </c>
    </row>
    <row r="240" spans="1:1">
      <c r="A240" t="e">
        <f>CONCATENATE("{'SheetId':'7420c48a-7676-4aca-9237-a0dcf870ad0f'",",","'UId':'0a26d7cb-a15e-406a-8e68-5a345a0f2e16'",",'Col':",COLUMN(#REF!),",'Row':",ROW(#REF!),",","'Format':'numberic'",",'Value':'",SUBSTITUTE(#REF!,"'","\'"),"','TargetCode':''}")</f>
        <v>#REF!</v>
      </c>
    </row>
    <row r="241" spans="1:1">
      <c r="A241" t="e">
        <f>CONCATENATE("{'SheetId':'7420c48a-7676-4aca-9237-a0dcf870ad0f'",",","'UId':'7bddd9cb-9c76-42d7-aef9-66c078a0e567'",",'Col':",COLUMN(#REF!),",'Row':",ROW(#REF!),",","'Format':'string'",",'Value':'",SUBSTITUTE(#REF!,"'","\'"),"','TargetCode':''}")</f>
        <v>#REF!</v>
      </c>
    </row>
    <row r="242" spans="1:1">
      <c r="A242" t="e">
        <f>CONCATENATE("{'SheetId':'7420c48a-7676-4aca-9237-a0dcf870ad0f'",",","'UId':'e16e06bc-1c2d-4738-83bc-4dcb9b18a224'",",'Col':",COLUMN(#REF!),",'Row':",ROW(#REF!),",","'Format':'numberic'",",'Value':'",SUBSTITUTE(#REF!,"'","\'"),"','TargetCode':''}")</f>
        <v>#REF!</v>
      </c>
    </row>
    <row r="243" spans="1:1">
      <c r="A243" t="e">
        <f>CONCATENATE("{'SheetId':'7420c48a-7676-4aca-9237-a0dcf870ad0f'",",","'UId':'62dffa82-b5d6-495e-a26d-518402d69d68'",",'Col':",COLUMN(#REF!),",'Row':",ROW(#REF!),",","'Format':'numberic'",",'Value':'",SUBSTITUTE(#REF!,"'","\'"),"','TargetCode':''}")</f>
        <v>#REF!</v>
      </c>
    </row>
    <row r="244" spans="1:1">
      <c r="A244" t="e">
        <f>CONCATENATE("{'SheetId':'7420c48a-7676-4aca-9237-a0dcf870ad0f'",",","'UId':'b8989da6-e22e-457b-8391-4948be94e001'",",'Col':",COLUMN(#REF!),",'Row':",ROW(#REF!),",","'Format':'string'",",'Value':'",SUBSTITUTE(#REF!,"'","\'"),"','TargetCode':''}")</f>
        <v>#REF!</v>
      </c>
    </row>
    <row r="245" spans="1:1">
      <c r="A245" t="e">
        <f>CONCATENATE("{'SheetId':'7420c48a-7676-4aca-9237-a0dcf870ad0f'",",","'UId':'c8e5e40c-efba-40ad-8a51-2e725bb07a6f'",",'Col':",COLUMN(#REF!),",'Row':",ROW(#REF!),",","'Format':'numberic'",",'Value':'",SUBSTITUTE(#REF!,"'","\'"),"','TargetCode':''}")</f>
        <v>#REF!</v>
      </c>
    </row>
    <row r="246" spans="1:1">
      <c r="A246" t="e">
        <f>CONCATENATE("{'SheetId':'7420c48a-7676-4aca-9237-a0dcf870ad0f'",",","'UId':'dac17238-4334-4d95-b7a7-95be9fffe8ca'",",'Col':",COLUMN(#REF!),",'Row':",ROW(#REF!),",","'Format':'numberic'",",'Value':'",SUBSTITUTE(#REF!,"'","\'"),"','TargetCode':''}")</f>
        <v>#REF!</v>
      </c>
    </row>
    <row r="247" spans="1:1">
      <c r="A247" t="e">
        <f>CONCATENATE("{'SheetId':'7420c48a-7676-4aca-9237-a0dcf870ad0f'",",","'UId':'7486c869-95cb-4e9a-869a-a0ff0131d757'",",'Col':",COLUMN(#REF!),",'Row':",ROW(#REF!),",","'Format':'string'",",'Value':'",SUBSTITUTE(#REF!,"'","\'"),"','TargetCode':''}")</f>
        <v>#REF!</v>
      </c>
    </row>
    <row r="248" spans="1:1">
      <c r="A248" t="e">
        <f>CONCATENATE("{'SheetId':'7420c48a-7676-4aca-9237-a0dcf870ad0f'",",","'UId':'c1557979-efdf-4ce5-ac64-185cc3321ab7'",",'Col':",COLUMN(#REF!),",'Row':",ROW(#REF!),",","'Format':'numberic'",",'Value':'",SUBSTITUTE(#REF!,"'","\'"),"','TargetCode':''}")</f>
        <v>#REF!</v>
      </c>
    </row>
    <row r="249" spans="1:1">
      <c r="A249" t="e">
        <f>CONCATENATE("{'SheetId':'7420c48a-7676-4aca-9237-a0dcf870ad0f'",",","'UId':'1c9ac052-0c50-4272-acab-454efd1becc2'",",'Col':",COLUMN(#REF!),",'Row':",ROW(#REF!),",","'Format':'numberic'",",'Value':'",SUBSTITUTE(#REF!,"'","\'"),"','TargetCode':''}")</f>
        <v>#REF!</v>
      </c>
    </row>
    <row r="250" spans="1:1">
      <c r="A250" t="e">
        <f>CONCATENATE("{'SheetId':'7420c48a-7676-4aca-9237-a0dcf870ad0f'",",","'UId':'5f0c3293-09a7-49cb-a153-d0f60c27fbf1'",",'Col':",COLUMN(#REF!),",'Row':",ROW(#REF!),",","'Format':'string'",",'Value':'",SUBSTITUTE(#REF!,"'","\'"),"','TargetCode':''}")</f>
        <v>#REF!</v>
      </c>
    </row>
    <row r="251" spans="1:1">
      <c r="A251" t="e">
        <f>CONCATENATE("{'SheetId':'7420c48a-7676-4aca-9237-a0dcf870ad0f'",",","'UId':'dadf0c18-76fa-43a3-9782-cb532b53aa9d'",",'Col':",COLUMN(#REF!),",'Row':",ROW(#REF!),",","'Format':'numberic'",",'Value':'",SUBSTITUTE(#REF!,"'","\'"),"','TargetCode':''}")</f>
        <v>#REF!</v>
      </c>
    </row>
    <row r="252" spans="1:1">
      <c r="A252" t="e">
        <f>CONCATENATE("{'SheetId':'7420c48a-7676-4aca-9237-a0dcf870ad0f'",",","'UId':'c937c869-7397-422b-ad24-69d9894cb23e'",",'Col':",COLUMN(#REF!),",'Row':",ROW(#REF!),",","'Format':'numberic'",",'Value':'",SUBSTITUTE(#REF!,"'","\'"),"','TargetCode':''}")</f>
        <v>#REF!</v>
      </c>
    </row>
    <row r="253" spans="1:1">
      <c r="A253" t="e">
        <f>CONCATENATE("{'SheetId':'7420c48a-7676-4aca-9237-a0dcf870ad0f'",",","'UId':'68689600-3ad3-4c74-b17b-996b88f65674'",",'Col':",COLUMN(#REF!),",'Row':",ROW(#REF!),",","'Format':'string'",",'Value':'",SUBSTITUTE(#REF!,"'","\'"),"','TargetCode':''}")</f>
        <v>#REF!</v>
      </c>
    </row>
    <row r="254" spans="1:1">
      <c r="A254" t="e">
        <f>CONCATENATE("{'SheetId':'7420c48a-7676-4aca-9237-a0dcf870ad0f'",",","'UId':'786e6e70-01eb-47c7-a854-1e5fca190b3e'",",'Col':",COLUMN(#REF!),",'Row':",ROW(#REF!),",","'Format':'numberic'",",'Value':'",SUBSTITUTE(#REF!,"'","\'"),"','TargetCode':''}")</f>
        <v>#REF!</v>
      </c>
    </row>
    <row r="255" spans="1:1">
      <c r="A255" t="e">
        <f>CONCATENATE("{'SheetId':'7420c48a-7676-4aca-9237-a0dcf870ad0f'",",","'UId':'6beaa2e1-c8fa-4ebb-a158-ebb609b8e7e2'",",'Col':",COLUMN(#REF!),",'Row':",ROW(#REF!),",","'Format':'numberic'",",'Value':'",SUBSTITUTE(#REF!,"'","\'"),"','TargetCode':''}")</f>
        <v>#REF!</v>
      </c>
    </row>
    <row r="256" spans="1:1">
      <c r="A256" t="e">
        <f>CONCATENATE("{'SheetId':'7420c48a-7676-4aca-9237-a0dcf870ad0f'",",","'UId':'7d2adf0c-af82-4ff8-b923-c5284a5ee84e'",",'Col':",COLUMN(#REF!),",'Row':",ROW(#REF!),",","'Format':'string'",",'Value':'",SUBSTITUTE(#REF!,"'","\'"),"','TargetCode':''}")</f>
        <v>#REF!</v>
      </c>
    </row>
    <row r="257" spans="1:1">
      <c r="A257" t="e">
        <f>CONCATENATE("{'SheetId':'7420c48a-7676-4aca-9237-a0dcf870ad0f'",",","'UId':'7263327e-4d3d-482a-8886-68911ba9a644'",",'Col':",COLUMN(#REF!),",'Row':",ROW(#REF!),",","'Format':'numberic'",",'Value':'",SUBSTITUTE(#REF!,"'","\'"),"','TargetCode':''}")</f>
        <v>#REF!</v>
      </c>
    </row>
    <row r="258" spans="1:1">
      <c r="A258" t="e">
        <f>CONCATENATE("{'SheetId':'7420c48a-7676-4aca-9237-a0dcf870ad0f'",",","'UId':'49fac55a-0fc1-41ef-863c-1852fb6528ba'",",'Col':",COLUMN(#REF!),",'Row':",ROW(#REF!),",","'Format':'numberic'",",'Value':'",SUBSTITUTE(#REF!,"'","\'"),"','TargetCode':''}")</f>
        <v>#REF!</v>
      </c>
    </row>
    <row r="259" spans="1:1">
      <c r="A259" t="e">
        <f>CONCATENATE("{'SheetId':'7420c48a-7676-4aca-9237-a0dcf870ad0f'",",","'UId':'96303eec-aa91-4fab-a180-59d127123c69'",",'Col':",COLUMN(#REF!),",'Row':",ROW(#REF!),",","'Format':'string'",",'Value':'",SUBSTITUTE(#REF!,"'","\'"),"','TargetCode':''}")</f>
        <v>#REF!</v>
      </c>
    </row>
    <row r="260" spans="1:1">
      <c r="A260" t="e">
        <f>CONCATENATE("{'SheetId':'7420c48a-7676-4aca-9237-a0dcf870ad0f'",",","'UId':'2f37a200-eece-4965-b6fe-c34b0752f8d9'",",'Col':",COLUMN(#REF!),",'Row':",ROW(#REF!),",","'Format':'numberic'",",'Value':'",SUBSTITUTE(#REF!,"'","\'"),"','TargetCode':''}")</f>
        <v>#REF!</v>
      </c>
    </row>
    <row r="261" spans="1:1">
      <c r="A261" t="e">
        <f>CONCATENATE("{'SheetId':'7420c48a-7676-4aca-9237-a0dcf870ad0f'",",","'UId':'420499ae-480d-4677-a831-706fee0bfbb5'",",'Col':",COLUMN(#REF!),",'Row':",ROW(#REF!),",","'Format':'numberic'",",'Value':'",SUBSTITUTE(#REF!,"'","\'"),"','TargetCode':''}")</f>
        <v>#REF!</v>
      </c>
    </row>
    <row r="262" spans="1:1">
      <c r="A262" t="e">
        <f>CONCATENATE("{'SheetId':'7420c48a-7676-4aca-9237-a0dcf870ad0f'",",","'UId':'46224aa0-1ef9-4bee-a493-2649b4b1cb9b'",",'Col':",COLUMN(#REF!),",'Row':",ROW(#REF!),",","'Format':'string'",",'Value':'",SUBSTITUTE(#REF!,"'","\'"),"','TargetCode':''}")</f>
        <v>#REF!</v>
      </c>
    </row>
    <row r="263" spans="1:1">
      <c r="A263" t="e">
        <f>CONCATENATE("{'SheetId':'7420c48a-7676-4aca-9237-a0dcf870ad0f'",",","'UId':'816236ab-4178-4b44-af9d-7ae52da617a1'",",'Col':",COLUMN(#REF!),",'Row':",ROW(#REF!),",","'Format':'numberic'",",'Value':'",SUBSTITUTE(#REF!,"'","\'"),"','TargetCode':''}")</f>
        <v>#REF!</v>
      </c>
    </row>
    <row r="264" spans="1:1">
      <c r="A264" t="e">
        <f>CONCATENATE("{'SheetId':'7420c48a-7676-4aca-9237-a0dcf870ad0f'",",","'UId':'2842ab4e-f266-4229-aad9-dcfc4df9e7ba'",",'Col':",COLUMN(#REF!),",'Row':",ROW(#REF!),",","'Format':'numberic'",",'Value':'",SUBSTITUTE(#REF!,"'","\'"),"','TargetCode':''}")</f>
        <v>#REF!</v>
      </c>
    </row>
    <row r="265" spans="1:1">
      <c r="A265" t="e">
        <f>CONCATENATE("{'SheetId':'7420c48a-7676-4aca-9237-a0dcf870ad0f'",",","'UId':'380f5649-313f-4ec3-8e78-6e12047ddfa5'",",'Col':",COLUMN(#REF!),",'Row':",ROW(#REF!),",","'Format':'string'",",'Value':'",SUBSTITUTE(#REF!,"'","\'"),"','TargetCode':''}")</f>
        <v>#REF!</v>
      </c>
    </row>
    <row r="266" spans="1:1">
      <c r="A266" t="e">
        <f>CONCATENATE("{'SheetId':'7420c48a-7676-4aca-9237-a0dcf870ad0f'",",","'UId':'8eca0a07-31f1-4d38-97af-626953143f5a'",",'Col':",COLUMN(#REF!),",'Row':",ROW(#REF!),",","'Format':'numberic'",",'Value':'",SUBSTITUTE(#REF!,"'","\'"),"','TargetCode':''}")</f>
        <v>#REF!</v>
      </c>
    </row>
    <row r="267" spans="1:1">
      <c r="A267" t="e">
        <f>CONCATENATE("{'SheetId':'7420c48a-7676-4aca-9237-a0dcf870ad0f'",",","'UId':'ece59d6c-f050-4705-b0b3-349833940c61'",",'Col':",COLUMN(#REF!),",'Row':",ROW(#REF!),",","'Format':'numberic'",",'Value':'",SUBSTITUTE(#REF!,"'","\'"),"','TargetCode':''}")</f>
        <v>#REF!</v>
      </c>
    </row>
    <row r="268" spans="1:1">
      <c r="A268" t="e">
        <f>CONCATENATE("{'SheetId':'7420c48a-7676-4aca-9237-a0dcf870ad0f'",",","'UId':'ffad13e6-51a1-416e-8bf0-7c34821d57b0'",",'Col':",COLUMN(#REF!),",'Row':",ROW(#REF!),",","'Format':'string'",",'Value':'",SUBSTITUTE(#REF!,"'","\'"),"','TargetCode':''}")</f>
        <v>#REF!</v>
      </c>
    </row>
    <row r="269" spans="1:1">
      <c r="A269" t="e">
        <f>CONCATENATE("{'SheetId':'7420c48a-7676-4aca-9237-a0dcf870ad0f'",",","'UId':'851dc50f-0c30-4f42-a61a-9a9646329927'",",'Col':",COLUMN(#REF!),",'Row':",ROW(#REF!),",","'Format':'numberic'",",'Value':'",SUBSTITUTE(#REF!,"'","\'"),"','TargetCode':''}")</f>
        <v>#REF!</v>
      </c>
    </row>
    <row r="270" spans="1:1">
      <c r="A270" t="e">
        <f>CONCATENATE("{'SheetId':'7420c48a-7676-4aca-9237-a0dcf870ad0f'",",","'UId':'07b16992-72f3-41da-99b4-fbcf7fce3218'",",'Col':",COLUMN(#REF!),",'Row':",ROW(#REF!),",","'Format':'numberic'",",'Value':'",SUBSTITUTE(#REF!,"'","\'"),"','TargetCode':''}")</f>
        <v>#REF!</v>
      </c>
    </row>
    <row r="271" spans="1:1">
      <c r="A271" t="e">
        <f>CONCATENATE("{'SheetId':'7420c48a-7676-4aca-9237-a0dcf870ad0f'",",","'UId':'8ec259ae-8638-4f24-b91e-71f081f7ab97'",",'Col':",COLUMN(#REF!),",'Row':",ROW(#REF!),",","'Format':'string'",",'Value':'",SUBSTITUTE(#REF!,"'","\'"),"','TargetCode':''}")</f>
        <v>#REF!</v>
      </c>
    </row>
    <row r="272" spans="1:1">
      <c r="A272" t="e">
        <f>CONCATENATE("{'SheetId':'7420c48a-7676-4aca-9237-a0dcf870ad0f'",",","'UId':'cec88f6e-fa1d-40fc-ae3c-5a92234adda5'",",'Col':",COLUMN(#REF!),",'Row':",ROW(#REF!),",","'Format':'numberic'",",'Value':'",SUBSTITUTE(#REF!,"'","\'"),"','TargetCode':''}")</f>
        <v>#REF!</v>
      </c>
    </row>
    <row r="273" spans="1:1">
      <c r="A273" t="e">
        <f>CONCATENATE("{'SheetId':'7420c48a-7676-4aca-9237-a0dcf870ad0f'",",","'UId':'afa0f44d-112b-4113-a7fa-a2f0953edfd2'",",'Col':",COLUMN(#REF!),",'Row':",ROW(#REF!),",","'Format':'numberic'",",'Value':'",SUBSTITUTE(#REF!,"'","\'"),"','TargetCode':''}")</f>
        <v>#REF!</v>
      </c>
    </row>
    <row r="274" spans="1:1">
      <c r="A274" t="e">
        <f>CONCATENATE("{'SheetId':'7420c48a-7676-4aca-9237-a0dcf870ad0f'",",","'UId':'9fd5acdf-3b77-40cf-b38f-341711dd534f'",",'Col':",COLUMN(#REF!),",'Row':",ROW(#REF!),",","'Format':'string'",",'Value':'",SUBSTITUTE(#REF!,"'","\'"),"','TargetCode':''}")</f>
        <v>#REF!</v>
      </c>
    </row>
    <row r="275" spans="1:1">
      <c r="A275" t="e">
        <f>CONCATENATE("{'SheetId':'7420c48a-7676-4aca-9237-a0dcf870ad0f'",",","'UId':'eb2468ce-7d9e-4538-a333-e6006d09d690'",",'Col':",COLUMN(#REF!),",'Row':",ROW(#REF!),",","'Format':'numberic'",",'Value':'",SUBSTITUTE(#REF!,"'","\'"),"','TargetCode':''}")</f>
        <v>#REF!</v>
      </c>
    </row>
    <row r="276" spans="1:1">
      <c r="A276" t="e">
        <f>CONCATENATE("{'SheetId':'7420c48a-7676-4aca-9237-a0dcf870ad0f'",",","'UId':'82da8cc6-ee37-440f-9881-d0ec6e41db49'",",'Col':",COLUMN(#REF!),",'Row':",ROW(#REF!),",","'Format':'numberic'",",'Value':'",SUBSTITUTE(#REF!,"'","\'"),"','TargetCode':''}")</f>
        <v>#REF!</v>
      </c>
    </row>
    <row r="277" spans="1:1">
      <c r="A277" t="e">
        <f>CONCATENATE("{'SheetId':'7420c48a-7676-4aca-9237-a0dcf870ad0f'",",","'UId':'f7b20acf-c6bb-4f80-957c-cf43958bbd14'",",'Col':",COLUMN(#REF!),",'Row':",ROW(#REF!),",","'Format':'string'",",'Value':'",SUBSTITUTE(#REF!,"'","\'"),"','TargetCode':''}")</f>
        <v>#REF!</v>
      </c>
    </row>
    <row r="278" spans="1:1">
      <c r="A278" t="e">
        <f>CONCATENATE("{'SheetId':'7420c48a-7676-4aca-9237-a0dcf870ad0f'",",","'UId':'4beb288a-0dcc-4b4e-b0b1-86809c520ec4'",",'Col':",COLUMN(#REF!),",'Row':",ROW(#REF!),",","'Format':'numberic'",",'Value':'",SUBSTITUTE(#REF!,"'","\'"),"','TargetCode':''}")</f>
        <v>#REF!</v>
      </c>
    </row>
    <row r="279" spans="1:1">
      <c r="A279" t="e">
        <f>CONCATENATE("{'SheetId':'7420c48a-7676-4aca-9237-a0dcf870ad0f'",",","'UId':'d9c94222-d48b-4ce4-b187-c8db0b946bfd'",",'Col':",COLUMN(#REF!),",'Row':",ROW(#REF!),",","'Format':'numberic'",",'Value':'",SUBSTITUTE(#REF!,"'","\'"),"','TargetCode':''}")</f>
        <v>#REF!</v>
      </c>
    </row>
    <row r="280" spans="1:1">
      <c r="A280" t="e">
        <f>CONCATENATE("{'SheetId':'7420c48a-7676-4aca-9237-a0dcf870ad0f'",",","'UId':'33e82904-e1ec-4d25-8eef-4c2494931d9d'",",'Col':",COLUMN(#REF!),",'Row':",ROW(#REF!),",","'Format':'string'",",'Value':'",SUBSTITUTE(#REF!,"'","\'"),"','TargetCode':''}")</f>
        <v>#REF!</v>
      </c>
    </row>
    <row r="281" spans="1:1">
      <c r="A281" t="e">
        <f>CONCATENATE("{'SheetId':'7420c48a-7676-4aca-9237-a0dcf870ad0f'",",","'UId':'e7250fc2-5536-48b0-96f0-41000812db0f'",",'Col':",COLUMN(#REF!),",'Row':",ROW(#REF!),",","'Format':'numberic'",",'Value':'",SUBSTITUTE(#REF!,"'","\'"),"','TargetCode':''}")</f>
        <v>#REF!</v>
      </c>
    </row>
    <row r="282" spans="1:1">
      <c r="A282" t="e">
        <f>CONCATENATE("{'SheetId':'7420c48a-7676-4aca-9237-a0dcf870ad0f'",",","'UId':'d7b980f2-d6f4-4541-bbfd-65e72ba8d6ec'",",'Col':",COLUMN(#REF!),",'Row':",ROW(#REF!),",","'Format':'numberic'",",'Value':'",SUBSTITUTE(#REF!,"'","\'"),"','TargetCode':''}")</f>
        <v>#REF!</v>
      </c>
    </row>
    <row r="283" spans="1:1">
      <c r="A283" t="e">
        <f>CONCATENATE("{'SheetId':'7420c48a-7676-4aca-9237-a0dcf870ad0f'",",","'UId':'048a48fe-4de0-493a-8111-89ba19cfd158'",",'Col':",COLUMN(#REF!),",'Row':",ROW(#REF!),",","'Format':'string'",",'Value':'",SUBSTITUTE(#REF!,"'","\'"),"','TargetCode':''}")</f>
        <v>#REF!</v>
      </c>
    </row>
    <row r="284" spans="1:1">
      <c r="A284" t="e">
        <f>CONCATENATE("{'SheetId':'7420c48a-7676-4aca-9237-a0dcf870ad0f'",",","'UId':'6c7e10ca-9c1f-41d9-9b89-829594368488'",",'Col':",COLUMN(#REF!),",'Row':",ROW(#REF!),",","'Format':'numberic'",",'Value':'",SUBSTITUTE(#REF!,"'","\'"),"','TargetCode':''}")</f>
        <v>#REF!</v>
      </c>
    </row>
    <row r="285" spans="1:1">
      <c r="A285" t="e">
        <f>CONCATENATE("{'SheetId':'7420c48a-7676-4aca-9237-a0dcf870ad0f'",",","'UId':'067e8429-b6b4-4cb8-b17c-13f4343c4f55'",",'Col':",COLUMN(#REF!),",'Row':",ROW(#REF!),",","'Format':'numberic'",",'Value':'",SUBSTITUTE(#REF!,"'","\'"),"','TargetCode':''}")</f>
        <v>#REF!</v>
      </c>
    </row>
    <row r="286" spans="1:1">
      <c r="A286" t="e">
        <f>CONCATENATE("{'SheetId':'7420c48a-7676-4aca-9237-a0dcf870ad0f'",",","'UId':'5cdfeb2d-db7b-41e4-9b67-fd46eaefdf8f'",",'Col':",COLUMN(#REF!),",'Row':",ROW(#REF!),",","'Format':'string'",",'Value':'",SUBSTITUTE(#REF!,"'","\'"),"','TargetCode':''}")</f>
        <v>#REF!</v>
      </c>
    </row>
    <row r="287" spans="1:1">
      <c r="A287" t="e">
        <f>CONCATENATE("{'SheetId':'7420c48a-7676-4aca-9237-a0dcf870ad0f'",",","'UId':'d897812a-91a6-4b8b-a456-b4b1b8cab0e7'",",'Col':",COLUMN(#REF!),",'Row':",ROW(#REF!),",","'Format':'numberic'",",'Value':'",SUBSTITUTE(#REF!,"'","\'"),"','TargetCode':''}")</f>
        <v>#REF!</v>
      </c>
    </row>
    <row r="288" spans="1:1">
      <c r="A288" t="e">
        <f>CONCATENATE("{'SheetId':'7420c48a-7676-4aca-9237-a0dcf870ad0f'",",","'UId':'084cc316-9a55-4d31-9e59-0172f1a111f7'",",'Col':",COLUMN(#REF!),",'Row':",ROW(#REF!),",","'Format':'numberic'",",'Value':'",SUBSTITUTE(#REF!,"'","\'"),"','TargetCode':''}")</f>
        <v>#REF!</v>
      </c>
    </row>
    <row r="289" spans="1:1">
      <c r="A289" t="e">
        <f>CONCATENATE("{'SheetId':'7420c48a-7676-4aca-9237-a0dcf870ad0f'",",","'UId':'f83adac1-cbeb-4a58-b034-783bb4f26333'",",'Col':",COLUMN(#REF!),",'Row':",ROW(#REF!),",","'Format':'string'",",'Value':'",SUBSTITUTE(#REF!,"'","\'"),"','TargetCode':''}")</f>
        <v>#REF!</v>
      </c>
    </row>
    <row r="290" spans="1:1">
      <c r="A290" t="e">
        <f>CONCATENATE("{'SheetId':'7420c48a-7676-4aca-9237-a0dcf870ad0f'",",","'UId':'ee8100a5-4fd2-4a9b-8d66-7834723688f0'",",'Col':",COLUMN(#REF!),",'Row':",ROW(#REF!),",","'Format':'numberic'",",'Value':'",SUBSTITUTE(#REF!,"'","\'"),"','TargetCode':''}")</f>
        <v>#REF!</v>
      </c>
    </row>
    <row r="291" spans="1:1">
      <c r="A291" t="e">
        <f>CONCATENATE("{'SheetId':'7420c48a-7676-4aca-9237-a0dcf870ad0f'",",","'UId':'50f32f07-c9c2-471a-9895-b09cb6c50674'",",'Col':",COLUMN(#REF!),",'Row':",ROW(#REF!),",","'Format':'numberic'",",'Value':'",SUBSTITUTE(#REF!,"'","\'"),"','TargetCode':''}")</f>
        <v>#REF!</v>
      </c>
    </row>
    <row r="292" spans="1:1">
      <c r="A292" t="e">
        <f>CONCATENATE("{'SheetId':'7420c48a-7676-4aca-9237-a0dcf870ad0f'",",","'UId':'a099d21a-2ffa-4c86-8e39-e31781c55aef'",",'Col':",COLUMN(#REF!),",'Row':",ROW(#REF!),",","'Format':'string'",",'Value':'",SUBSTITUTE(#REF!,"'","\'"),"','TargetCode':''}")</f>
        <v>#REF!</v>
      </c>
    </row>
    <row r="293" spans="1:1">
      <c r="A293" t="e">
        <f>CONCATENATE("{'SheetId':'7420c48a-7676-4aca-9237-a0dcf870ad0f'",",","'UId':'a8ec9e4d-6e24-4ba9-9f51-8009353f53e7'",",'Col':",COLUMN(#REF!),",'Row':",ROW(#REF!),",","'Format':'numberic'",",'Value':'",SUBSTITUTE(#REF!,"'","\'"),"','TargetCode':''}")</f>
        <v>#REF!</v>
      </c>
    </row>
    <row r="294" spans="1:1">
      <c r="A294" t="e">
        <f>CONCATENATE("{'SheetId':'7420c48a-7676-4aca-9237-a0dcf870ad0f'",",","'UId':'984bc8cc-8024-4fca-adb1-9bb29d25d5ba'",",'Col':",COLUMN(#REF!),",'Row':",ROW(#REF!),",","'Format':'numberic'",",'Value':'",SUBSTITUTE(#REF!,"'","\'"),"','TargetCode':''}")</f>
        <v>#REF!</v>
      </c>
    </row>
    <row r="295" spans="1:1">
      <c r="A295" t="e">
        <f>CONCATENATE("{'SheetId':'7420c48a-7676-4aca-9237-a0dcf870ad0f'",",","'UId':'df0aa2c1-0fba-420d-ba5e-c6d7ef91ba7f'",",'Col':",COLUMN(#REF!),",'Row':",ROW(#REF!),",","'Format':'string'",",'Value':'",SUBSTITUTE(#REF!,"'","\'"),"','TargetCode':''}")</f>
        <v>#REF!</v>
      </c>
    </row>
    <row r="296" spans="1:1">
      <c r="A296" t="e">
        <f>CONCATENATE("{'SheetId':'7420c48a-7676-4aca-9237-a0dcf870ad0f'",",","'UId':'93c259d8-9335-43be-b072-0a351ef05980'",",'Col':",COLUMN(#REF!),",'Row':",ROW(#REF!),",","'Format':'numberic'",",'Value':'",SUBSTITUTE(#REF!,"'","\'"),"','TargetCode':''}")</f>
        <v>#REF!</v>
      </c>
    </row>
    <row r="297" spans="1:1">
      <c r="A297" t="e">
        <f>CONCATENATE("{'SheetId':'7420c48a-7676-4aca-9237-a0dcf870ad0f'",",","'UId':'8646a22e-4fd0-4974-b4d7-350f3d6ecf6b'",",'Col':",COLUMN(#REF!),",'Row':",ROW(#REF!),",","'Format':'numberic'",",'Value':'",SUBSTITUTE(#REF!,"'","\'"),"','TargetCode':''}")</f>
        <v>#REF!</v>
      </c>
    </row>
    <row r="298" spans="1:1">
      <c r="A298" t="e">
        <f>CONCATENATE("{'SheetId':'7420c48a-7676-4aca-9237-a0dcf870ad0f'",",","'UId':'d17ab647-d005-4c20-a202-b1044bb039b8'",",'Col':",COLUMN(#REF!),",'Row':",ROW(#REF!),",","'Format':'string'",",'Value':'",SUBSTITUTE(#REF!,"'","\'"),"','TargetCode':''}")</f>
        <v>#REF!</v>
      </c>
    </row>
    <row r="299" spans="1:1">
      <c r="A299" t="e">
        <f>CONCATENATE("{'SheetId':'7420c48a-7676-4aca-9237-a0dcf870ad0f'",",","'UId':'f2bb2f76-38f5-4e0c-8c84-ba9b510ff7fa'",",'Col':",COLUMN(#REF!),",'Row':",ROW(#REF!),",","'Format':'numberic'",",'Value':'",SUBSTITUTE(#REF!,"'","\'"),"','TargetCode':''}")</f>
        <v>#REF!</v>
      </c>
    </row>
    <row r="300" spans="1:1">
      <c r="A300" t="e">
        <f>CONCATENATE("{'SheetId':'7420c48a-7676-4aca-9237-a0dcf870ad0f'",",","'UId':'59f93a5b-0dab-435d-b37e-5fefe94911be'",",'Col':",COLUMN(#REF!),",'Row':",ROW(#REF!),",","'Format':'numberic'",",'Value':'",SUBSTITUTE(#REF!,"'","\'"),"','TargetCode':''}")</f>
        <v>#REF!</v>
      </c>
    </row>
    <row r="301" spans="1:1">
      <c r="A301" t="e">
        <f>CONCATENATE("{'SheetId':'7420c48a-7676-4aca-9237-a0dcf870ad0f'",",","'UId':'f7de4cfc-938e-4988-bd6a-c684152e4fae'",",'Col':",COLUMN(#REF!),",'Row':",ROW(#REF!),",","'Format':'string'",",'Value':'",SUBSTITUTE(#REF!,"'","\'"),"','TargetCode':''}")</f>
        <v>#REF!</v>
      </c>
    </row>
    <row r="302" spans="1:1">
      <c r="A302" t="e">
        <f>CONCATENATE("{'SheetId':'7420c48a-7676-4aca-9237-a0dcf870ad0f'",",","'UId':'8467d03a-d373-411a-b50a-dbff0fedd3fc'",",'Col':",COLUMN(#REF!),",'Row':",ROW(#REF!),",","'Format':'numberic'",",'Value':'",SUBSTITUTE(#REF!,"'","\'"),"','TargetCode':''}")</f>
        <v>#REF!</v>
      </c>
    </row>
    <row r="303" spans="1:1">
      <c r="A303" t="e">
        <f>CONCATENATE("{'SheetId':'7420c48a-7676-4aca-9237-a0dcf870ad0f'",",","'UId':'2a1a0f2f-e30c-4f34-837b-2d94f36e43cd'",",'Col':",COLUMN(#REF!),",'Row':",ROW(#REF!),",","'Format':'numberic'",",'Value':'",SUBSTITUTE(#REF!,"'","\'"),"','TargetCode':''}")</f>
        <v>#REF!</v>
      </c>
    </row>
    <row r="304" spans="1:1">
      <c r="A304" t="e">
        <f>CONCATENATE("{'SheetId':'7420c48a-7676-4aca-9237-a0dcf870ad0f'",",","'UId':'9dfa29f9-3e63-45d3-b7a4-dff1a730ba0a'",",'Col':",COLUMN(#REF!),",'Row':",ROW(#REF!),",","'Format':'string'",",'Value':'",SUBSTITUTE(#REF!,"'","\'"),"','TargetCode':''}")</f>
        <v>#REF!</v>
      </c>
    </row>
    <row r="305" spans="1:1">
      <c r="A305" t="e">
        <f>CONCATENATE("{'SheetId':'7420c48a-7676-4aca-9237-a0dcf870ad0f'",",","'UId':'e834a4e9-5caa-460c-8db7-b05fca1f031c'",",'Col':",COLUMN(#REF!),",'Row':",ROW(#REF!),",","'Format':'numberic'",",'Value':'",SUBSTITUTE(#REF!,"'","\'"),"','TargetCode':''}")</f>
        <v>#REF!</v>
      </c>
    </row>
    <row r="306" spans="1:1">
      <c r="A306" t="e">
        <f>CONCATENATE("{'SheetId':'7420c48a-7676-4aca-9237-a0dcf870ad0f'",",","'UId':'59fdeaa6-bd09-46ba-b4c8-7f2e3c427113'",",'Col':",COLUMN(#REF!),",'Row':",ROW(#REF!),",","'Format':'numberic'",",'Value':'",SUBSTITUTE(#REF!,"'","\'"),"','TargetCode':''}")</f>
        <v>#REF!</v>
      </c>
    </row>
    <row r="307" spans="1:1">
      <c r="A307" t="e">
        <f>CONCATENATE("{'SheetId':'7420c48a-7676-4aca-9237-a0dcf870ad0f'",",","'UId':'55860c0b-c48a-4d1b-9e5e-2f0a8a1dde8a'",",'Col':",COLUMN(#REF!),",'Row':",ROW(#REF!),",","'Format':'string'",",'Value':'",SUBSTITUTE(#REF!,"'","\'"),"','TargetCode':''}")</f>
        <v>#REF!</v>
      </c>
    </row>
    <row r="308" spans="1:1">
      <c r="A308" t="e">
        <f>CONCATENATE("{'SheetId':'7420c48a-7676-4aca-9237-a0dcf870ad0f'",",","'UId':'311c421c-064c-4bad-b9e6-f2304425b964'",",'Col':",COLUMN(#REF!),",'Row':",ROW(#REF!),",","'Format':'numberic'",",'Value':'",SUBSTITUTE(#REF!,"'","\'"),"','TargetCode':''}")</f>
        <v>#REF!</v>
      </c>
    </row>
    <row r="309" spans="1:1">
      <c r="A309" t="e">
        <f>CONCATENATE("{'SheetId':'7420c48a-7676-4aca-9237-a0dcf870ad0f'",",","'UId':'32bb690c-2732-46b8-b4f4-ad4c75037085'",",'Col':",COLUMN(#REF!),",'Row':",ROW(#REF!),",","'Format':'numberic'",",'Value':'",SUBSTITUTE(#REF!,"'","\'"),"','TargetCode':''}")</f>
        <v>#REF!</v>
      </c>
    </row>
    <row r="310" spans="1:1">
      <c r="A310" t="e">
        <f>CONCATENATE("{'SheetId':'7420c48a-7676-4aca-9237-a0dcf870ad0f'",",","'UId':'56dbf142-c143-4569-9207-0ab31d870d52'",",'Col':",COLUMN(#REF!),",'Row':",ROW(#REF!),",","'Format':'string'",",'Value':'",SUBSTITUTE(#REF!,"'","\'"),"','TargetCode':''}")</f>
        <v>#REF!</v>
      </c>
    </row>
    <row r="311" spans="1:1">
      <c r="A311" t="e">
        <f>CONCATENATE("{'SheetId':'7420c48a-7676-4aca-9237-a0dcf870ad0f'",",","'UId':'ee141ab6-d28e-4a8d-b4d6-3ef19d007926'",",'Col':",COLUMN(#REF!),",'Row':",ROW(#REF!),",","'Format':'numberic'",",'Value':'",SUBSTITUTE(#REF!,"'","\'"),"','TargetCode':''}")</f>
        <v>#REF!</v>
      </c>
    </row>
    <row r="312" spans="1:1">
      <c r="A312" t="e">
        <f>CONCATENATE("{'SheetId':'7420c48a-7676-4aca-9237-a0dcf870ad0f'",",","'UId':'debd97a0-4bf3-4fcf-807d-9408e6a48bd9'",",'Col':",COLUMN(#REF!),",'Row':",ROW(#REF!),",","'Format':'numberic'",",'Value':'",SUBSTITUTE(#REF!,"'","\'"),"','TargetCode':''}")</f>
        <v>#REF!</v>
      </c>
    </row>
    <row r="313" spans="1:1">
      <c r="A313" t="e">
        <f>CONCATENATE("{'SheetId':'7420c48a-7676-4aca-9237-a0dcf870ad0f'",",","'UId':'f8bc2007-b657-4217-b7fb-375def86eeaa'",",'Col':",COLUMN(#REF!),",'Row':",ROW(#REF!),",","'Format':'string'",",'Value':'",SUBSTITUTE(#REF!,"'","\'"),"','TargetCode':''}")</f>
        <v>#REF!</v>
      </c>
    </row>
    <row r="314" spans="1:1">
      <c r="A314" t="e">
        <f>CONCATENATE("{'SheetId':'7420c48a-7676-4aca-9237-a0dcf870ad0f'",",","'UId':'e0898d43-5903-4ceb-a036-a1a7ed8650a4'",",'Col':",COLUMN(#REF!),",'Row':",ROW(#REF!),",","'Format':'numberic'",",'Value':'",SUBSTITUTE(#REF!,"'","\'"),"','TargetCode':''}")</f>
        <v>#REF!</v>
      </c>
    </row>
    <row r="315" spans="1:1">
      <c r="A315" t="e">
        <f>CONCATENATE("{'SheetId':'7420c48a-7676-4aca-9237-a0dcf870ad0f'",",","'UId':'68fc9138-be2d-4644-b963-a14a4fcdf706'",",'Col':",COLUMN(#REF!),",'Row':",ROW(#REF!),",","'Format':'numberic'",",'Value':'",SUBSTITUTE(#REF!,"'","\'"),"','TargetCode':''}")</f>
        <v>#REF!</v>
      </c>
    </row>
    <row r="316" spans="1:1">
      <c r="A316" t="e">
        <f>CONCATENATE("{'SheetId':'7420c48a-7676-4aca-9237-a0dcf870ad0f'",",","'UId':'c760f897-5a14-4c0e-9a62-892d1b21cc21'",",'Col':",COLUMN(#REF!),",'Row':",ROW(#REF!),",","'Format':'string'",",'Value':'",SUBSTITUTE(#REF!,"'","\'"),"','TargetCode':''}")</f>
        <v>#REF!</v>
      </c>
    </row>
    <row r="317" spans="1:1">
      <c r="A317" t="e">
        <f>CONCATENATE("{'SheetId':'7420c48a-7676-4aca-9237-a0dcf870ad0f'",",","'UId':'67c6369f-dec2-4def-b7a3-3d64dfd6aabb'",",'Col':",COLUMN(#REF!),",'Row':",ROW(#REF!),",","'Format':'numberic'",",'Value':'",SUBSTITUTE(#REF!,"'","\'"),"','TargetCode':''}")</f>
        <v>#REF!</v>
      </c>
    </row>
    <row r="318" spans="1:1">
      <c r="A318" t="e">
        <f>CONCATENATE("{'SheetId':'7420c48a-7676-4aca-9237-a0dcf870ad0f'",",","'UId':'0a84ed48-9306-4020-85d0-34d546d42a8f'",",'Col':",COLUMN(#REF!),",'Row':",ROW(#REF!),",","'Format':'numberic'",",'Value':'",SUBSTITUTE(#REF!,"'","\'"),"','TargetCode':''}")</f>
        <v>#REF!</v>
      </c>
    </row>
    <row r="319" spans="1:1">
      <c r="A319" t="e">
        <f>CONCATENATE("{'SheetId':'7420c48a-7676-4aca-9237-a0dcf870ad0f'",",","'UId':'c01a9f4e-7bd1-4dd9-a106-603ea136314a'",",'Col':",COLUMN(#REF!),",'Row':",ROW(#REF!),",","'Format':'string'",",'Value':'",SUBSTITUTE(#REF!,"'","\'"),"','TargetCode':''}")</f>
        <v>#REF!</v>
      </c>
    </row>
    <row r="320" spans="1:1">
      <c r="A320" t="e">
        <f>CONCATENATE("{'SheetId':'7420c48a-7676-4aca-9237-a0dcf870ad0f'",",","'UId':'b141cc00-fd21-4e73-a814-84e081ff1430'",",'Col':",COLUMN(#REF!),",'Row':",ROW(#REF!),",","'Format':'numberic'",",'Value':'",SUBSTITUTE(#REF!,"'","\'"),"','TargetCode':''}")</f>
        <v>#REF!</v>
      </c>
    </row>
    <row r="321" spans="1:1">
      <c r="A321" t="e">
        <f>CONCATENATE("{'SheetId':'7420c48a-7676-4aca-9237-a0dcf870ad0f'",",","'UId':'05f8fb43-ec65-4623-8c8c-c42b75619596'",",'Col':",COLUMN(#REF!),",'Row':",ROW(#REF!),",","'Format':'numberic'",",'Value':'",SUBSTITUTE(#REF!,"'","\'"),"','TargetCode':''}")</f>
        <v>#REF!</v>
      </c>
    </row>
    <row r="322" spans="1:1">
      <c r="A322" t="e">
        <f>CONCATENATE("{'SheetId':'7420c48a-7676-4aca-9237-a0dcf870ad0f'",",","'UId':'b2777ba7-2d08-41ca-a1ee-06e8d5655eb6'",",'Col':",COLUMN(#REF!),",'Row':",ROW(#REF!),",","'Format':'string'",",'Value':'",SUBSTITUTE(#REF!,"'","\'"),"','TargetCode':''}")</f>
        <v>#REF!</v>
      </c>
    </row>
    <row r="323" spans="1:1">
      <c r="A323" t="e">
        <f>CONCATENATE("{'SheetId':'7420c48a-7676-4aca-9237-a0dcf870ad0f'",",","'UId':'d7b51a85-aee6-4cd0-8814-2f85207ee310'",",'Col':",COLUMN(#REF!),",'Row':",ROW(#REF!),",","'Format':'numberic'",",'Value':'",SUBSTITUTE(#REF!,"'","\'"),"','TargetCode':''}")</f>
        <v>#REF!</v>
      </c>
    </row>
    <row r="324" spans="1:1">
      <c r="A324" t="e">
        <f>CONCATENATE("{'SheetId':'7420c48a-7676-4aca-9237-a0dcf870ad0f'",",","'UId':'c817838e-c5c5-4f71-82bd-1bb488026252'",",'Col':",COLUMN(#REF!),",'Row':",ROW(#REF!),",","'Format':'numberic'",",'Value':'",SUBSTITUTE(#REF!,"'","\'"),"','TargetCode':''}")</f>
        <v>#REF!</v>
      </c>
    </row>
    <row r="325" spans="1:1">
      <c r="A325" t="e">
        <f>CONCATENATE("{'SheetId':'7420c48a-7676-4aca-9237-a0dcf870ad0f'",",","'UId':'fba73263-a9e0-4961-9b35-aad3bdf2b609'",",'Col':",COLUMN(#REF!),",'Row':",ROW(#REF!),",","'Format':'string'",",'Value':'",SUBSTITUTE(#REF!,"'","\'"),"','TargetCode':''}")</f>
        <v>#REF!</v>
      </c>
    </row>
    <row r="326" spans="1:1">
      <c r="A326" t="e">
        <f>CONCATENATE("{'SheetId':'7420c48a-7676-4aca-9237-a0dcf870ad0f'",",","'UId':'6b0b2271-a70c-4e0d-b0e2-e69dd264f70b'",",'Col':",COLUMN(#REF!),",'Row':",ROW(#REF!),",","'Format':'numberic'",",'Value':'",SUBSTITUTE(#REF!,"'","\'"),"','TargetCode':''}")</f>
        <v>#REF!</v>
      </c>
    </row>
    <row r="327" spans="1:1">
      <c r="A327" t="e">
        <f>CONCATENATE("{'SheetId':'7420c48a-7676-4aca-9237-a0dcf870ad0f'",",","'UId':'8b910efe-a26c-4bd0-917b-8f11de2343d7'",",'Col':",COLUMN(#REF!),",'Row':",ROW(#REF!),",","'Format':'numberic'",",'Value':'",SUBSTITUTE(#REF!,"'","\'"),"','TargetCode':''}")</f>
        <v>#REF!</v>
      </c>
    </row>
    <row r="328" spans="1:1">
      <c r="A328" t="e">
        <f>CONCATENATE("{'SheetId':'7420c48a-7676-4aca-9237-a0dcf870ad0f'",",","'UId':'4ffdad8f-2b8d-4a56-9306-576872964eb7'",",'Col':",COLUMN(#REF!),",'Row':",ROW(#REF!),",","'Format':'string'",",'Value':'",SUBSTITUTE(#REF!,"'","\'"),"','TargetCode':''}")</f>
        <v>#REF!</v>
      </c>
    </row>
    <row r="329" spans="1:1">
      <c r="A329" t="e">
        <f>CONCATENATE("{'SheetId':'7420c48a-7676-4aca-9237-a0dcf870ad0f'",",","'UId':'6109cba2-1b70-416f-9ae1-8efc660dc1d7'",",'Col':",COLUMN(#REF!),",'Row':",ROW(#REF!),",","'Format':'numberic'",",'Value':'",SUBSTITUTE(#REF!,"'","\'"),"','TargetCode':''}")</f>
        <v>#REF!</v>
      </c>
    </row>
    <row r="330" spans="1:1">
      <c r="A330" t="e">
        <f>CONCATENATE("{'SheetId':'7420c48a-7676-4aca-9237-a0dcf870ad0f'",",","'UId':'8b94f79c-16cc-4300-863e-22ee33f61120'",",'Col':",COLUMN(#REF!),",'Row':",ROW(#REF!),",","'Format':'numberic'",",'Value':'",SUBSTITUTE(#REF!,"'","\'"),"','TargetCode':''}")</f>
        <v>#REF!</v>
      </c>
    </row>
    <row r="331" spans="1:1">
      <c r="A331" t="e">
        <f>CONCATENATE("{'SheetId':'7420c48a-7676-4aca-9237-a0dcf870ad0f'",",","'UId':'8de4f35e-95d7-47f8-92f8-dff88348e928'",",'Col':",COLUMN(#REF!),",'Row':",ROW(#REF!),",","'Format':'string'",",'Value':'",SUBSTITUTE(#REF!,"'","\'"),"','TargetCode':''}")</f>
        <v>#REF!</v>
      </c>
    </row>
    <row r="332" spans="1:1">
      <c r="A332" t="e">
        <f>CONCATENATE("{'SheetId':'7420c48a-7676-4aca-9237-a0dcf870ad0f'",",","'UId':'112eb739-19e4-493d-aa61-ef2b08e63998'",",'Col':",COLUMN(#REF!),",'Row':",ROW(#REF!),",","'Format':'numberic'",",'Value':'",SUBSTITUTE(#REF!,"'","\'"),"','TargetCode':''}")</f>
        <v>#REF!</v>
      </c>
    </row>
    <row r="333" spans="1:1">
      <c r="A333" t="e">
        <f>CONCATENATE("{'SheetId':'7420c48a-7676-4aca-9237-a0dcf870ad0f'",",","'UId':'854d33ef-7def-412f-9a54-b52fccee6921'",",'Col':",COLUMN(#REF!),",'Row':",ROW(#REF!),",","'Format':'numberic'",",'Value':'",SUBSTITUTE(#REF!,"'","\'"),"','TargetCode':''}")</f>
        <v>#REF!</v>
      </c>
    </row>
    <row r="334" spans="1:1">
      <c r="A334" t="e">
        <f>CONCATENATE("{'SheetId':'7420c48a-7676-4aca-9237-a0dcf870ad0f'",",","'UId':'12adbedc-6261-4228-a461-ec6f5b53037e'",",'Col':",COLUMN(#REF!),",'Row':",ROW(#REF!),",","'Format':'string'",",'Value':'",SUBSTITUTE(#REF!,"'","\'"),"','TargetCode':''}")</f>
        <v>#REF!</v>
      </c>
    </row>
    <row r="335" spans="1:1">
      <c r="A335" t="e">
        <f>CONCATENATE("{'SheetId':'7420c48a-7676-4aca-9237-a0dcf870ad0f'",",","'UId':'14b2d798-8305-4cf3-b465-ef2865531043'",",'Col':",COLUMN(#REF!),",'Row':",ROW(#REF!),",","'Format':'numberic'",",'Value':'",SUBSTITUTE(#REF!,"'","\'"),"','TargetCode':''}")</f>
        <v>#REF!</v>
      </c>
    </row>
    <row r="336" spans="1:1">
      <c r="A336" t="e">
        <f>CONCATENATE("{'SheetId':'7420c48a-7676-4aca-9237-a0dcf870ad0f'",",","'UId':'b3968bcc-0e84-4417-b2bc-6d45df4ad6ab'",",'Col':",COLUMN(#REF!),",'Row':",ROW(#REF!),",","'Format':'numberic'",",'Value':'",SUBSTITUTE(#REF!,"'","\'"),"','TargetCode':''}")</f>
        <v>#REF!</v>
      </c>
    </row>
    <row r="337" spans="1:1">
      <c r="A337" t="str">
        <f>CONCATENATE("{'SheetId':'99d563c2-b476-4e80-b042-49566c5e5346'",",","'UId':'e18158e8-86c3-40c7-a086-152d22aab917'",",'Col':",COLUMN(BCLCTT_TrucTiep!C4),",'Row':",ROW(BCLCTT_TrucTiep!C4),",","'Format':'string'",",'Value':'",SUBSTITUTE(BCLCTT_TrucTiep!C4,"'","\'"),"','TargetCode':''}")</f>
        <v>{'SheetId':'99d563c2-b476-4e80-b042-49566c5e5346','UId':'e18158e8-86c3-40c7-a086-152d22aab917','Col':3,'Row':4,'Format':'string','Value':' ','TargetCode':''}</v>
      </c>
    </row>
    <row r="338" spans="1:1">
      <c r="A338" t="str">
        <f>CONCATENATE("{'SheetId':'99d563c2-b476-4e80-b042-49566c5e5346'",",","'UId':'8b4c5b5f-b56e-4ed3-8ecc-df82516cf660'",",'Col':",COLUMN(BCLCTT_TrucTiep!D4),",'Row':",ROW(BCLCTT_TrucTiep!D4),",","'Format':'numberic'",",'Value':'",SUBSTITUTE(BCLCTT_TrucTiep!D4,"'","\'"),"','TargetCode':''}")</f>
        <v>{'SheetId':'99d563c2-b476-4e80-b042-49566c5e5346','UId':'8b4c5b5f-b56e-4ed3-8ecc-df82516cf660','Col':4,'Row':4,'Format':'numberic','Value':' ','TargetCode':''}</v>
      </c>
    </row>
    <row r="339" spans="1:1">
      <c r="A339" t="str">
        <f>CONCATENATE("{'SheetId':'99d563c2-b476-4e80-b042-49566c5e5346'",",","'UId':'557a7eac-e758-45db-8362-c18649de74ba'",",'Col':",COLUMN(BCLCTT_TrucTiep!E4),",'Row':",ROW(BCLCTT_TrucTiep!E4),",","'Format':'numberic'",",'Value':'",SUBSTITUTE(BCLCTT_TrucTiep!E4,"'","\'"),"','TargetCode':''}")</f>
        <v>{'SheetId':'99d563c2-b476-4e80-b042-49566c5e5346','UId':'557a7eac-e758-45db-8362-c18649de74ba','Col':5,'Row':4,'Format':'numberic','Value':' ','TargetCode':''}</v>
      </c>
    </row>
    <row r="340" spans="1:1">
      <c r="A340" t="str">
        <f>CONCATENATE("{'SheetId':'99d563c2-b476-4e80-b042-49566c5e5346'",",","'UId':'6b38d41e-e06f-494e-8d3f-730bd67ec208'",",'Col':",COLUMN(BCLCTT_TrucTiep!C5),",'Row':",ROW(BCLCTT_TrucTiep!C5),",","'Format':'string'",",'Value':'",SUBSTITUTE(BCLCTT_TrucTiep!C5,"'","\'"),"','TargetCode':''}")</f>
        <v>{'SheetId':'99d563c2-b476-4e80-b042-49566c5e5346','UId':'6b38d41e-e06f-494e-8d3f-730bd67ec208','Col':3,'Row':5,'Format':'string','Value':' ','TargetCode':''}</v>
      </c>
    </row>
    <row r="341" spans="1:1">
      <c r="A341" t="str">
        <f>CONCATENATE("{'SheetId':'99d563c2-b476-4e80-b042-49566c5e5346'",",","'UId':'937a5b1c-9ad7-4f61-9316-788084f48955'",",'Col':",COLUMN(BCLCTT_TrucTiep!D5),",'Row':",ROW(BCLCTT_TrucTiep!D5),",","'Format':'numberic'",",'Value':'",SUBSTITUTE(BCLCTT_TrucTiep!D5,"'","\'"),"','TargetCode':''}")</f>
        <v>{'SheetId':'99d563c2-b476-4e80-b042-49566c5e5346','UId':'937a5b1c-9ad7-4f61-9316-788084f48955','Col':4,'Row':5,'Format':'numberic','Value':'286267103862','TargetCode':''}</v>
      </c>
    </row>
    <row r="342" spans="1:1">
      <c r="A342" t="str">
        <f>CONCATENATE("{'SheetId':'99d563c2-b476-4e80-b042-49566c5e5346'",",","'UId':'4be5964e-7e5f-4d0c-879d-9d008ab288bc'",",'Col':",COLUMN(BCLCTT_TrucTiep!E5),",'Row':",ROW(BCLCTT_TrucTiep!E5),",","'Format':'numberic'",",'Value':'",SUBSTITUTE(BCLCTT_TrucTiep!E5,"'","\'"),"','TargetCode':''}")</f>
        <v>{'SheetId':'99d563c2-b476-4e80-b042-49566c5e5346','UId':'4be5964e-7e5f-4d0c-879d-9d008ab288bc','Col':5,'Row':5,'Format':'numberic','Value':'243101762193','TargetCode':''}</v>
      </c>
    </row>
    <row r="343" spans="1:1">
      <c r="A343" t="str">
        <f>CONCATENATE("{'SheetId':'99d563c2-b476-4e80-b042-49566c5e5346'",",","'UId':'2d6131fa-4c7b-4373-acfc-ab630f48f62d'",",'Col':",COLUMN(BCLCTT_TrucTiep!C6),",'Row':",ROW(BCLCTT_TrucTiep!C6),",","'Format':'string'",",'Value':'",SUBSTITUTE(BCLCTT_TrucTiep!C6,"'","\'"),"','TargetCode':''}")</f>
        <v>{'SheetId':'99d563c2-b476-4e80-b042-49566c5e5346','UId':'2d6131fa-4c7b-4373-acfc-ab630f48f62d','Col':3,'Row':6,'Format':'string','Value':' ','TargetCode':''}</v>
      </c>
    </row>
    <row r="344" spans="1:1">
      <c r="A344" t="str">
        <f>CONCATENATE("{'SheetId':'99d563c2-b476-4e80-b042-49566c5e5346'",",","'UId':'37e9f928-bb39-4c9c-b477-981902f5c112'",",'Col':",COLUMN(BCLCTT_TrucTiep!D6),",'Row':",ROW(BCLCTT_TrucTiep!D6),",","'Format':'numberic'",",'Value':'",SUBSTITUTE(BCLCTT_TrucTiep!D6,"'","\'"),"','TargetCode':''}")</f>
        <v>{'SheetId':'99d563c2-b476-4e80-b042-49566c5e5346','UId':'37e9f928-bb39-4c9c-b477-981902f5c112','Col':4,'Row':6,'Format':'numberic','Value':'0','TargetCode':''}</v>
      </c>
    </row>
    <row r="345" spans="1:1">
      <c r="A345" t="str">
        <f>CONCATENATE("{'SheetId':'99d563c2-b476-4e80-b042-49566c5e5346'",",","'UId':'53b0a90f-a83c-4823-ade6-54cf5a938f85'",",'Col':",COLUMN(BCLCTT_TrucTiep!E6),",'Row':",ROW(BCLCTT_TrucTiep!E6),",","'Format':'numberic'",",'Value':'",SUBSTITUTE(BCLCTT_TrucTiep!E6,"'","\'"),"','TargetCode':''}")</f>
        <v>{'SheetId':'99d563c2-b476-4e80-b042-49566c5e5346','UId':'53b0a90f-a83c-4823-ade6-54cf5a938f85','Col':5,'Row':6,'Format':'numberic','Value':'0','TargetCode':''}</v>
      </c>
    </row>
    <row r="346" spans="1:1">
      <c r="A346" t="str">
        <f>CONCATENATE("{'SheetId':'99d563c2-b476-4e80-b042-49566c5e5346'",",","'UId':'d6f95032-73cc-47bb-a8be-f6e532850b91'",",'Col':",COLUMN(BCLCTT_TrucTiep!C7),",'Row':",ROW(BCLCTT_TrucTiep!C7),",","'Format':'string'",",'Value':'",SUBSTITUTE(BCLCTT_TrucTiep!C7,"'","\'"),"','TargetCode':''}")</f>
        <v>{'SheetId':'99d563c2-b476-4e80-b042-49566c5e5346','UId':'d6f95032-73cc-47bb-a8be-f6e532850b91','Col':3,'Row':7,'Format':'string','Value':' ','TargetCode':''}</v>
      </c>
    </row>
    <row r="347" spans="1:1">
      <c r="A347" t="str">
        <f>CONCATENATE("{'SheetId':'99d563c2-b476-4e80-b042-49566c5e5346'",",","'UId':'e6f9a12e-f4eb-48e3-9215-6ab990fb8a00'",",'Col':",COLUMN(BCLCTT_TrucTiep!D7),",'Row':",ROW(BCLCTT_TrucTiep!D7),",","'Format':'numberic'",",'Value':'",SUBSTITUTE(BCLCTT_TrucTiep!D7,"'","\'"),"','TargetCode':''}")</f>
        <v>{'SheetId':'99d563c2-b476-4e80-b042-49566c5e5346','UId':'e6f9a12e-f4eb-48e3-9215-6ab990fb8a00','Col':4,'Row':7,'Format':'numberic','Value':'-31636339595','TargetCode':''}</v>
      </c>
    </row>
    <row r="348" spans="1:1">
      <c r="A348" t="str">
        <f>CONCATENATE("{'SheetId':'99d563c2-b476-4e80-b042-49566c5e5346'",",","'UId':'2d1289bf-a339-4f43-bf6c-77f479c4d30c'",",'Col':",COLUMN(BCLCTT_TrucTiep!E7),",'Row':",ROW(BCLCTT_TrucTiep!E7),",","'Format':'numberic'",",'Value':'",SUBSTITUTE(BCLCTT_TrucTiep!E7,"'","\'"),"','TargetCode':''}")</f>
        <v>{'SheetId':'99d563c2-b476-4e80-b042-49566c5e5346','UId':'2d1289bf-a339-4f43-bf6c-77f479c4d30c','Col':5,'Row':7,'Format':'numberic','Value':'-28087868888','TargetCode':''}</v>
      </c>
    </row>
    <row r="349" spans="1:1">
      <c r="A349" t="str">
        <f>CONCATENATE("{'SheetId':'99d563c2-b476-4e80-b042-49566c5e5346'",",","'UId':'694ea5a1-970f-48e8-8d79-057e2ab712c9'",",'Col':",COLUMN(BCLCTT_TrucTiep!C8),",'Row':",ROW(BCLCTT_TrucTiep!C8),",","'Format':'string'",",'Value':'",SUBSTITUTE(BCLCTT_TrucTiep!C8,"'","\'"),"','TargetCode':''}")</f>
        <v>{'SheetId':'99d563c2-b476-4e80-b042-49566c5e5346','UId':'694ea5a1-970f-48e8-8d79-057e2ab712c9','Col':3,'Row':8,'Format':'string','Value':' ','TargetCode':''}</v>
      </c>
    </row>
    <row r="350" spans="1:1">
      <c r="A350" t="str">
        <f>CONCATENATE("{'SheetId':'99d563c2-b476-4e80-b042-49566c5e5346'",",","'UId':'aecafd12-04b1-4102-80de-700960a5e28b'",",'Col':",COLUMN(BCLCTT_TrucTiep!D8),",'Row':",ROW(BCLCTT_TrucTiep!D8),",","'Format':'numberic'",",'Value':'",SUBSTITUTE(BCLCTT_TrucTiep!D8,"'","\'"),"','TargetCode':''}")</f>
        <v>{'SheetId':'99d563c2-b476-4e80-b042-49566c5e5346','UId':'aecafd12-04b1-4102-80de-700960a5e28b','Col':4,'Row':8,'Format':'numberic','Value':'0','TargetCode':''}</v>
      </c>
    </row>
    <row r="351" spans="1:1">
      <c r="A351" t="str">
        <f>CONCATENATE("{'SheetId':'99d563c2-b476-4e80-b042-49566c5e5346'",",","'UId':'ffc557a2-2850-4e40-ac35-f49cee6123d3'",",'Col':",COLUMN(BCLCTT_TrucTiep!E8),",'Row':",ROW(BCLCTT_TrucTiep!E8),",","'Format':'numberic'",",'Value':'",SUBSTITUTE(BCLCTT_TrucTiep!E8,"'","\'"),"','TargetCode':''}")</f>
        <v>{'SheetId':'99d563c2-b476-4e80-b042-49566c5e5346','UId':'ffc557a2-2850-4e40-ac35-f49cee6123d3','Col':5,'Row':8,'Format':'numberic','Value':'0','TargetCode':''}</v>
      </c>
    </row>
    <row r="352" spans="1:1">
      <c r="A352" t="str">
        <f>CONCATENATE("{'SheetId':'99d563c2-b476-4e80-b042-49566c5e5346'",",","'UId':'f26f0cf5-8f42-48b2-8983-1b077963ec64'",",'Col':",COLUMN(BCLCTT_TrucTiep!C9),",'Row':",ROW(BCLCTT_TrucTiep!C9),",","'Format':'string'",",'Value':'",SUBSTITUTE(BCLCTT_TrucTiep!C9,"'","\'"),"','TargetCode':''}")</f>
        <v>{'SheetId':'99d563c2-b476-4e80-b042-49566c5e5346','UId':'f26f0cf5-8f42-48b2-8983-1b077963ec64','Col':3,'Row':9,'Format':'string','Value':'11','TargetCode':''}</v>
      </c>
    </row>
    <row r="353" spans="1:1">
      <c r="A353" t="str">
        <f>CONCATENATE("{'SheetId':'99d563c2-b476-4e80-b042-49566c5e5346'",",","'UId':'910e19cd-65c7-4e73-9ddd-0f1740b35c1a'",",'Col':",COLUMN(BCLCTT_TrucTiep!D9),",'Row':",ROW(BCLCTT_TrucTiep!D9),",","'Format':'numberic'",",'Value':'",SUBSTITUTE(BCLCTT_TrucTiep!D9,"'","\'"),"','TargetCode':''}")</f>
        <v>{'SheetId':'99d563c2-b476-4e80-b042-49566c5e5346','UId':'910e19cd-65c7-4e73-9ddd-0f1740b35c1a','Col':4,'Row':9,'Format':'numberic','Value':'-48894077930','TargetCode':''}</v>
      </c>
    </row>
    <row r="354" spans="1:1">
      <c r="A354" t="str">
        <f>CONCATENATE("{'SheetId':'99d563c2-b476-4e80-b042-49566c5e5346'",",","'UId':'6495f2d1-f7eb-423e-9242-dad4227177ae'",",'Col':",COLUMN(BCLCTT_TrucTiep!E9),",'Row':",ROW(BCLCTT_TrucTiep!E9),",","'Format':'numberic'",",'Value':'",SUBSTITUTE(BCLCTT_TrucTiep!E9,"'","\'"),"','TargetCode':''}")</f>
        <v>{'SheetId':'99d563c2-b476-4e80-b042-49566c5e5346','UId':'6495f2d1-f7eb-423e-9242-dad4227177ae','Col':5,'Row':9,'Format':'numberic','Value':'-36701613107','TargetCode':''}</v>
      </c>
    </row>
    <row r="355" spans="1:1">
      <c r="A355" t="str">
        <f>CONCATENATE("{'SheetId':'99d563c2-b476-4e80-b042-49566c5e5346'",",","'UId':'37dbce41-b369-4633-9a12-b3e962e75748'",",'Col':",COLUMN(BCLCTT_TrucTiep!C10),",'Row':",ROW(BCLCTT_TrucTiep!C10),",","'Format':'string'",",'Value':'",SUBSTITUTE(BCLCTT_TrucTiep!C10,"'","\'"),"','TargetCode':''}")</f>
        <v>{'SheetId':'99d563c2-b476-4e80-b042-49566c5e5346','UId':'37dbce41-b369-4633-9a12-b3e962e75748','Col':3,'Row':10,'Format':'string','Value':' ','TargetCode':''}</v>
      </c>
    </row>
    <row r="356" spans="1:1">
      <c r="A356" t="str">
        <f>CONCATENATE("{'SheetId':'99d563c2-b476-4e80-b042-49566c5e5346'",",","'UId':'389248a7-4287-4a4f-8d0e-42aa1ef20fe8'",",'Col':",COLUMN(BCLCTT_TrucTiep!D10),",'Row':",ROW(BCLCTT_TrucTiep!D10),",","'Format':'numberic'",",'Value':'",SUBSTITUTE(BCLCTT_TrucTiep!D10,"'","\'"),"','TargetCode':''}")</f>
        <v>{'SheetId':'99d563c2-b476-4e80-b042-49566c5e5346','UId':'389248a7-4287-4a4f-8d0e-42aa1ef20fe8','Col':4,'Row':10,'Format':'numberic','Value':'299546243','TargetCode':''}</v>
      </c>
    </row>
    <row r="357" spans="1:1">
      <c r="A357" t="str">
        <f>CONCATENATE("{'SheetId':'99d563c2-b476-4e80-b042-49566c5e5346'",",","'UId':'4e715c18-f2fc-4359-a3fb-53c5adf78bc2'",",'Col':",COLUMN(BCLCTT_TrucTiep!E10),",'Row':",ROW(BCLCTT_TrucTiep!E10),",","'Format':'numberic'",",'Value':'",SUBSTITUTE(BCLCTT_TrucTiep!E10,"'","\'"),"','TargetCode':''}")</f>
        <v>{'SheetId':'99d563c2-b476-4e80-b042-49566c5e5346','UId':'4e715c18-f2fc-4359-a3fb-53c5adf78bc2','Col':5,'Row':10,'Format':'numberic','Value':'337930453','TargetCode':''}</v>
      </c>
    </row>
    <row r="358" spans="1:1">
      <c r="A358" t="str">
        <f>CONCATENATE("{'SheetId':'99d563c2-b476-4e80-b042-49566c5e5346'",",","'UId':'6c8ebaa8-2dc5-4b4d-ad4a-66c8c3b8b55a'",",'Col':",COLUMN(BCLCTT_TrucTiep!C11),",'Row':",ROW(BCLCTT_TrucTiep!C11),",","'Format':'string'",",'Value':'",SUBSTITUTE(BCLCTT_TrucTiep!C11,"'","\'"),"','TargetCode':''}")</f>
        <v>{'SheetId':'99d563c2-b476-4e80-b042-49566c5e5346','UId':'6c8ebaa8-2dc5-4b4d-ad4a-66c8c3b8b55a','Col':3,'Row':11,'Format':'string','Value':' ','TargetCode':''}</v>
      </c>
    </row>
    <row r="359" spans="1:1">
      <c r="A359" t="str">
        <f>CONCATENATE("{'SheetId':'99d563c2-b476-4e80-b042-49566c5e5346'",",","'UId':'a934adbd-91ed-48db-ae1e-02b2ff0d4e06'",",'Col':",COLUMN(BCLCTT_TrucTiep!D11),",'Row':",ROW(BCLCTT_TrucTiep!D11),",","'Format':'numberic'",",'Value':'",SUBSTITUTE(BCLCTT_TrucTiep!D11,"'","\'"),"','TargetCode':''}")</f>
        <v>{'SheetId':'99d563c2-b476-4e80-b042-49566c5e5346','UId':'a934adbd-91ed-48db-ae1e-02b2ff0d4e06','Col':4,'Row':11,'Format':'numberic','Value':'-36181130969','TargetCode':''}</v>
      </c>
    </row>
    <row r="360" spans="1:1">
      <c r="A360" t="str">
        <f>CONCATENATE("{'SheetId':'99d563c2-b476-4e80-b042-49566c5e5346'",",","'UId':'f8e3d8de-2b14-48b5-9421-c26e73387f7c'",",'Col':",COLUMN(BCLCTT_TrucTiep!E11),",'Row':",ROW(BCLCTT_TrucTiep!E11),",","'Format':'numberic'",",'Value':'",SUBSTITUTE(BCLCTT_TrucTiep!E11,"'","\'"),"','TargetCode':''}")</f>
        <v>{'SheetId':'99d563c2-b476-4e80-b042-49566c5e5346','UId':'f8e3d8de-2b14-48b5-9421-c26e73387f7c','Col':5,'Row':11,'Format':'numberic','Value':'-32571871793','TargetCode':''}</v>
      </c>
    </row>
    <row r="361" spans="1:1">
      <c r="A361" t="str">
        <f>CONCATENATE("{'SheetId':'99d563c2-b476-4e80-b042-49566c5e5346'",",","'UId':'9b6d93cc-a07d-402c-b192-0c7a109ae3f5'",",'Col':",COLUMN(BCLCTT_TrucTiep!C12),",'Row':",ROW(BCLCTT_TrucTiep!C12),",","'Format':'string'",",'Value':'",SUBSTITUTE(BCLCTT_TrucTiep!C12,"'","\'"),"','TargetCode':''}")</f>
        <v>{'SheetId':'99d563c2-b476-4e80-b042-49566c5e5346','UId':'9b6d93cc-a07d-402c-b192-0c7a109ae3f5','Col':3,'Row':12,'Format':'string','Value':' ','TargetCode':''}</v>
      </c>
    </row>
    <row r="362" spans="1:1">
      <c r="A362" t="str">
        <f>CONCATENATE("{'SheetId':'99d563c2-b476-4e80-b042-49566c5e5346'",",","'UId':'8b93ff56-027e-4961-8b37-d50471e13c75'",",'Col':",COLUMN(BCLCTT_TrucTiep!D12),",'Row':",ROW(BCLCTT_TrucTiep!D12),",","'Format':'numberic'",",'Value':'",SUBSTITUTE(BCLCTT_TrucTiep!D12,"'","\'"),"','TargetCode':''}")</f>
        <v>{'SheetId':'99d563c2-b476-4e80-b042-49566c5e5346','UId':'8b93ff56-027e-4961-8b37-d50471e13c75','Col':4,'Row':12,'Format':'numberic','Value':'169855101611','TargetCode':''}</v>
      </c>
    </row>
    <row r="363" spans="1:1">
      <c r="A363" t="str">
        <f>CONCATENATE("{'SheetId':'99d563c2-b476-4e80-b042-49566c5e5346'",",","'UId':'bd377d83-69e0-4b1c-976a-5dad0469e1de'",",'Col':",COLUMN(BCLCTT_TrucTiep!E12),",'Row':",ROW(BCLCTT_TrucTiep!E12),",","'Format':'numberic'",",'Value':'",SUBSTITUTE(BCLCTT_TrucTiep!E12,"'","\'"),"','TargetCode':''}")</f>
        <v>{'SheetId':'99d563c2-b476-4e80-b042-49566c5e5346','UId':'bd377d83-69e0-4b1c-976a-5dad0469e1de','Col':5,'Row':12,'Format':'numberic','Value':'146078338858','TargetCode':''}</v>
      </c>
    </row>
    <row r="364" spans="1:1">
      <c r="A364" t="str">
        <f>CONCATENATE("{'SheetId':'99d563c2-b476-4e80-b042-49566c5e5346'",",","'UId':'8e7e9e12-9c46-48b0-ab46-17c7f94ab958'",",'Col':",COLUMN(BCLCTT_TrucTiep!C13),",'Row':",ROW(BCLCTT_TrucTiep!C13),",","'Format':'string'",",'Value':'",SUBSTITUTE(BCLCTT_TrucTiep!C13,"'","\'"),"','TargetCode':''}")</f>
        <v>{'SheetId':'99d563c2-b476-4e80-b042-49566c5e5346','UId':'8e7e9e12-9c46-48b0-ab46-17c7f94ab958','Col':3,'Row':13,'Format':'string','Value':' ','TargetCode':''}</v>
      </c>
    </row>
    <row r="365" spans="1:1">
      <c r="A365" t="str">
        <f>CONCATENATE("{'SheetId':'99d563c2-b476-4e80-b042-49566c5e5346'",",","'UId':'9c98cc41-23dc-457b-9153-cbe9534b4a5c'",",'Col':",COLUMN(BCLCTT_TrucTiep!D13),",'Row':",ROW(BCLCTT_TrucTiep!D13),",","'Format':'numberic'",",'Value':'",SUBSTITUTE(BCLCTT_TrucTiep!D13,"'","\'"),"','TargetCode':''}")</f>
        <v>{'SheetId':'99d563c2-b476-4e80-b042-49566c5e5346','UId':'9c98cc41-23dc-457b-9153-cbe9534b4a5c','Col':4,'Row':13,'Format':'numberic','Value':'0','TargetCode':''}</v>
      </c>
    </row>
    <row r="366" spans="1:1">
      <c r="A366" t="str">
        <f>CONCATENATE("{'SheetId':'99d563c2-b476-4e80-b042-49566c5e5346'",",","'UId':'c012588b-eab7-485c-8aca-5692656750bb'",",'Col':",COLUMN(BCLCTT_TrucTiep!E13),",'Row':",ROW(BCLCTT_TrucTiep!E13),",","'Format':'numberic'",",'Value':'",SUBSTITUTE(BCLCTT_TrucTiep!E13,"'","\'"),"','TargetCode':''}")</f>
        <v>{'SheetId':'99d563c2-b476-4e80-b042-49566c5e5346','UId':'c012588b-eab7-485c-8aca-5692656750bb','Col':5,'Row':13,'Format':'numberic','Value':'0','TargetCode':''}</v>
      </c>
    </row>
    <row r="367" spans="1:1">
      <c r="A367" t="str">
        <f>CONCATENATE("{'SheetId':'99d563c2-b476-4e80-b042-49566c5e5346'",",","'UId':'ea8a321d-2856-40f9-ba2b-e114f32b0ce9'",",'Col':",COLUMN(BCLCTT_TrucTiep!C14),",'Row':",ROW(BCLCTT_TrucTiep!C14),",","'Format':'string'",",'Value':'",SUBSTITUTE(BCLCTT_TrucTiep!C14,"'","\'"),"','TargetCode':''}")</f>
        <v>{'SheetId':'99d563c2-b476-4e80-b042-49566c5e5346','UId':'ea8a321d-2856-40f9-ba2b-e114f32b0ce9','Col':3,'Row':14,'Format':'string','Value':'','TargetCode':''}</v>
      </c>
    </row>
    <row r="368" spans="1:1">
      <c r="A368" t="str">
        <f>CONCATENATE("{'SheetId':'99d563c2-b476-4e80-b042-49566c5e5346'",",","'UId':'f118dc3f-2bd3-4449-95af-a03346c754ca'",",'Col':",COLUMN(BCLCTT_TrucTiep!D14),",'Row':",ROW(BCLCTT_TrucTiep!D14),",","'Format':'numberic'",",'Value':'",SUBSTITUTE(BCLCTT_TrucTiep!D14,"'","\'"),"','TargetCode':''}")</f>
        <v>{'SheetId':'99d563c2-b476-4e80-b042-49566c5e5346','UId':'f118dc3f-2bd3-4449-95af-a03346c754ca','Col':4,'Row':14,'Format':'numberic','Value':'-253433400','TargetCode':''}</v>
      </c>
    </row>
    <row r="369" spans="1:1">
      <c r="A369" t="str">
        <f>CONCATENATE("{'SheetId':'99d563c2-b476-4e80-b042-49566c5e5346'",",","'UId':'cdd76f71-99b6-4764-90af-8797b9c403a5'",",'Col':",COLUMN(BCLCTT_TrucTiep!E14),",'Row':",ROW(BCLCTT_TrucTiep!E14),",","'Format':'numberic'",",'Value':'",SUBSTITUTE(BCLCTT_TrucTiep!E14,"'","\'"),"','TargetCode':''}")</f>
        <v>{'SheetId':'99d563c2-b476-4e80-b042-49566c5e5346','UId':'cdd76f71-99b6-4764-90af-8797b9c403a5','Col':5,'Row':14,'Format':'numberic','Value':'-608410000','TargetCode':''}</v>
      </c>
    </row>
    <row r="370" spans="1:1">
      <c r="A370" t="str">
        <f>CONCATENATE("{'SheetId':'99d563c2-b476-4e80-b042-49566c5e5346'",",","'UId':'ae0ddd68-70e9-4f58-a369-727eea240ad3'",",'Col':",COLUMN(BCLCTT_TrucTiep!C15),",'Row':",ROW(BCLCTT_TrucTiep!C15),",","'Format':'string'",",'Value':'",SUBSTITUTE(BCLCTT_TrucTiep!C15,"'","\'"),"','TargetCode':''}")</f>
        <v>{'SheetId':'99d563c2-b476-4e80-b042-49566c5e5346','UId':'ae0ddd68-70e9-4f58-a369-727eea240ad3','Col':3,'Row':15,'Format':'string','Value':' ','TargetCode':''}</v>
      </c>
    </row>
    <row r="371" spans="1:1">
      <c r="A371" t="str">
        <f>CONCATENATE("{'SheetId':'99d563c2-b476-4e80-b042-49566c5e5346'",",","'UId':'35d6ab58-6431-4ede-bb98-a71b830fe8aa'",",'Col':",COLUMN(BCLCTT_TrucTiep!D15),",'Row':",ROW(BCLCTT_TrucTiep!D15),",","'Format':'numberic'",",'Value':'",SUBSTITUTE(BCLCTT_TrucTiep!D15,"'","\'"),"','TargetCode':''}")</f>
        <v>{'SheetId':'99d563c2-b476-4e80-b042-49566c5e5346','UId':'35d6ab58-6431-4ede-bb98-a71b830fe8aa','Col':4,'Row':15,'Format':'numberic','Value':'0','TargetCode':''}</v>
      </c>
    </row>
    <row r="372" spans="1:1">
      <c r="A372" t="str">
        <f>CONCATENATE("{'SheetId':'99d563c2-b476-4e80-b042-49566c5e5346'",",","'UId':'73d7d019-7262-4913-bfb0-0f12e10dac7a'",",'Col':",COLUMN(BCLCTT_TrucTiep!E15),",'Row':",ROW(BCLCTT_TrucTiep!E15),",","'Format':'numberic'",",'Value':'",SUBSTITUTE(BCLCTT_TrucTiep!E15,"'","\'"),"','TargetCode':''}")</f>
        <v>{'SheetId':'99d563c2-b476-4e80-b042-49566c5e5346','UId':'73d7d019-7262-4913-bfb0-0f12e10dac7a','Col':5,'Row':15,'Format':'numberic','Value':'0','TargetCode':''}</v>
      </c>
    </row>
    <row r="373" spans="1:1">
      <c r="A373" t="str">
        <f>CONCATENATE("{'SheetId':'99d563c2-b476-4e80-b042-49566c5e5346'",",","'UId':'94d1bc79-bf9a-490b-a965-f336cd33d079'",",'Col':",COLUMN(BCLCTT_TrucTiep!C16),",'Row':",ROW(BCLCTT_TrucTiep!C16),",","'Format':'string'",",'Value':'",SUBSTITUTE(BCLCTT_TrucTiep!C16,"'","\'"),"','TargetCode':''}")</f>
        <v>{'SheetId':'99d563c2-b476-4e80-b042-49566c5e5346','UId':'94d1bc79-bf9a-490b-a965-f336cd33d079','Col':3,'Row':16,'Format':'string','Value':' ','TargetCode':''}</v>
      </c>
    </row>
    <row r="374" spans="1:1">
      <c r="A374" t="str">
        <f>CONCATENATE("{'SheetId':'99d563c2-b476-4e80-b042-49566c5e5346'",",","'UId':'ad2b9f9c-31e3-4111-bf10-2b70f94e00c2'",",'Col':",COLUMN(BCLCTT_TrucTiep!D16),",'Row':",ROW(BCLCTT_TrucTiep!D16),",","'Format':'numberic'",",'Value':'",SUBSTITUTE(BCLCTT_TrucTiep!D16,"'","\'"),"','TargetCode':''}")</f>
        <v>{'SheetId':'99d563c2-b476-4e80-b042-49566c5e5346','UId':'ad2b9f9c-31e3-4111-bf10-2b70f94e00c2','Col':4,'Row':16,'Format':'numberic','Value':'-287934258156','TargetCode':''}</v>
      </c>
    </row>
    <row r="375" spans="1:1">
      <c r="A375" t="str">
        <f>CONCATENATE("{'SheetId':'99d563c2-b476-4e80-b042-49566c5e5346'",",","'UId':'84cff244-85e0-47f8-931c-9bfaa77b1d45'",",'Col':",COLUMN(BCLCTT_TrucTiep!E16),",'Row':",ROW(BCLCTT_TrucTiep!E16),",","'Format':'numberic'",",'Value':'",SUBSTITUTE(BCLCTT_TrucTiep!E16,"'","\'"),"','TargetCode':''}")</f>
        <v>{'SheetId':'99d563c2-b476-4e80-b042-49566c5e5346','UId':'84cff244-85e0-47f8-931c-9bfaa77b1d45','Col':5,'Row':16,'Format':'numberic','Value':'-186799037930','TargetCode':''}</v>
      </c>
    </row>
    <row r="376" spans="1:1">
      <c r="A376" t="str">
        <f>CONCATENATE("{'SheetId':'99d563c2-b476-4e80-b042-49566c5e5346'",",","'UId':'9e12c583-305f-44db-a691-6326867c50a4'",",'Col':",COLUMN(BCLCTT_TrucTiep!C17),",'Row':",ROW(BCLCTT_TrucTiep!C17),",","'Format':'string'",",'Value':'",SUBSTITUTE(BCLCTT_TrucTiep!C17,"'","\'"),"','TargetCode':''}")</f>
        <v>{'SheetId':'99d563c2-b476-4e80-b042-49566c5e5346','UId':'9e12c583-305f-44db-a691-6326867c50a4','Col':3,'Row':17,'Format':'string','Value':' ','TargetCode':''}</v>
      </c>
    </row>
    <row r="377" spans="1:1">
      <c r="A377" t="str">
        <f>CONCATENATE("{'SheetId':'99d563c2-b476-4e80-b042-49566c5e5346'",",","'UId':'3e66f020-c456-4438-901e-8d95d4a46e2b'",",'Col':",COLUMN(BCLCTT_TrucTiep!D17),",'Row':",ROW(BCLCTT_TrucTiep!D17),",","'Format':'numberic'",",'Value':'",SUBSTITUTE(BCLCTT_TrucTiep!D17,"'","\'"),"','TargetCode':''}")</f>
        <v>{'SheetId':'99d563c2-b476-4e80-b042-49566c5e5346','UId':'3e66f020-c456-4438-901e-8d95d4a46e2b','Col':4,'Row':17,'Format':'numberic','Value':'69482985785','TargetCode':''}</v>
      </c>
    </row>
    <row r="378" spans="1:1">
      <c r="A378" t="str">
        <f>CONCATENATE("{'SheetId':'99d563c2-b476-4e80-b042-49566c5e5346'",",","'UId':'9f854f92-49f8-4514-bbda-fc021f45c5ff'",",'Col':",COLUMN(BCLCTT_TrucTiep!E17),",'Row':",ROW(BCLCTT_TrucTiep!E17),",","'Format':'numberic'",",'Value':'",SUBSTITUTE(BCLCTT_TrucTiep!E17,"'","\'"),"','TargetCode':''}")</f>
        <v>{'SheetId':'99d563c2-b476-4e80-b042-49566c5e5346','UId':'9f854f92-49f8-4514-bbda-fc021f45c5ff','Col':5,'Row':17,'Format':'numberic','Value':'32838985363','TargetCode':''}</v>
      </c>
    </row>
    <row r="379" spans="1:1">
      <c r="A379" t="str">
        <f>CONCATENATE("{'SheetId':'99d563c2-b476-4e80-b042-49566c5e5346'",",","'UId':'8ee12c0b-29f6-44f5-8667-95e2ef3798af'",",'Col':",COLUMN(BCLCTT_TrucTiep!C18),",'Row':",ROW(BCLCTT_TrucTiep!C18),",","'Format':'string'",",'Value':'",SUBSTITUTE(BCLCTT_TrucTiep!C18,"'","\'"),"','TargetCode':''}")</f>
        <v>{'SheetId':'99d563c2-b476-4e80-b042-49566c5e5346','UId':'8ee12c0b-29f6-44f5-8667-95e2ef3798af','Col':3,'Row':18,'Format':'string','Value':' ','TargetCode':''}</v>
      </c>
    </row>
    <row r="380" spans="1:1">
      <c r="A380" t="str">
        <f>CONCATENATE("{'SheetId':'99d563c2-b476-4e80-b042-49566c5e5346'",",","'UId':'fedb093a-154f-4cf0-971e-cd0765c1cf97'",",'Col':",COLUMN(BCLCTT_TrucTiep!D18),",'Row':",ROW(BCLCTT_TrucTiep!D18),",","'Format':'numberic'",",'Value':'",SUBSTITUTE(BCLCTT_TrucTiep!D18,"'","\'"),"','TargetCode':''}")</f>
        <v>{'SheetId':'99d563c2-b476-4e80-b042-49566c5e5346','UId':'fedb093a-154f-4cf0-971e-cd0765c1cf97','Col':4,'Row':18,'Format':'numberic','Value':'0','TargetCode':''}</v>
      </c>
    </row>
    <row r="381" spans="1:1">
      <c r="A381" t="str">
        <f>CONCATENATE("{'SheetId':'99d563c2-b476-4e80-b042-49566c5e5346'",",","'UId':'5c9ce8ee-4d5a-41c2-b069-e625873b66d1'",",'Col':",COLUMN(BCLCTT_TrucTiep!E18),",'Row':",ROW(BCLCTT_TrucTiep!E18),",","'Format':'numberic'",",'Value':'",SUBSTITUTE(BCLCTT_TrucTiep!E18,"'","\'"),"','TargetCode':''}")</f>
        <v>{'SheetId':'99d563c2-b476-4e80-b042-49566c5e5346','UId':'5c9ce8ee-4d5a-41c2-b069-e625873b66d1','Col':5,'Row':18,'Format':'numberic','Value':'0','TargetCode':''}</v>
      </c>
    </row>
    <row r="382" spans="1:1">
      <c r="A382" t="str">
        <f>CONCATENATE("{'SheetId':'99d563c2-b476-4e80-b042-49566c5e5346'",",","'UId':'53095223-622b-47fe-92de-a6ec8305b038'",",'Col':",COLUMN(BCLCTT_TrucTiep!C19),",'Row':",ROW(BCLCTT_TrucTiep!C19),",","'Format':'string'",",'Value':'",SUBSTITUTE(BCLCTT_TrucTiep!C19,"'","\'"),"','TargetCode':''}")</f>
        <v>{'SheetId':'99d563c2-b476-4e80-b042-49566c5e5346','UId':'53095223-622b-47fe-92de-a6ec8305b038','Col':3,'Row':19,'Format':'string','Value':' ','TargetCode':''}</v>
      </c>
    </row>
    <row r="383" spans="1:1">
      <c r="A383" t="str">
        <f>CONCATENATE("{'SheetId':'99d563c2-b476-4e80-b042-49566c5e5346'",",","'UId':'92b25191-a1ae-4a33-8ae2-cf0ac1cbbfa3'",",'Col':",COLUMN(BCLCTT_TrucTiep!D19),",'Row':",ROW(BCLCTT_TrucTiep!D19),",","'Format':'numberic'",",'Value':'",SUBSTITUTE(BCLCTT_TrucTiep!D19,"'","\'"),"','TargetCode':''}")</f>
        <v>{'SheetId':'99d563c2-b476-4e80-b042-49566c5e5346','UId':'92b25191-a1ae-4a33-8ae2-cf0ac1cbbfa3','Col':4,'Row':19,'Format':'numberic','Value':'0','TargetCode':''}</v>
      </c>
    </row>
    <row r="384" spans="1:1">
      <c r="A384" t="str">
        <f>CONCATENATE("{'SheetId':'99d563c2-b476-4e80-b042-49566c5e5346'",",","'UId':'f9b3c9c9-6114-4915-92dc-d354199ce7c3'",",'Col':",COLUMN(BCLCTT_TrucTiep!E19),",'Row':",ROW(BCLCTT_TrucTiep!E19),",","'Format':'numberic'",",'Value':'",SUBSTITUTE(BCLCTT_TrucTiep!E19,"'","\'"),"','TargetCode':''}")</f>
        <v>{'SheetId':'99d563c2-b476-4e80-b042-49566c5e5346','UId':'f9b3c9c9-6114-4915-92dc-d354199ce7c3','Col':5,'Row':19,'Format':'numberic','Value':'0','TargetCode':''}</v>
      </c>
    </row>
    <row r="385" spans="1:1">
      <c r="A385" t="str">
        <f>CONCATENATE("{'SheetId':'99d563c2-b476-4e80-b042-49566c5e5346'",",","'UId':'3a5ee732-cbf1-48cb-88cd-1d4bd35bc1f0'",",'Col':",COLUMN(BCLCTT_TrucTiep!C20),",'Row':",ROW(BCLCTT_TrucTiep!C20),",","'Format':'string'",",'Value':'",SUBSTITUTE(BCLCTT_TrucTiep!C20,"'","\'"),"','TargetCode':''}")</f>
        <v>{'SheetId':'99d563c2-b476-4e80-b042-49566c5e5346','UId':'3a5ee732-cbf1-48cb-88cd-1d4bd35bc1f0','Col':3,'Row':20,'Format':'string','Value':' ','TargetCode':''}</v>
      </c>
    </row>
    <row r="386" spans="1:1">
      <c r="A386" t="str">
        <f>CONCATENATE("{'SheetId':'99d563c2-b476-4e80-b042-49566c5e5346'",",","'UId':'e99dd8c0-979b-4da2-bdb4-0372456ebbdd'",",'Col':",COLUMN(BCLCTT_TrucTiep!D20),",'Row':",ROW(BCLCTT_TrucTiep!D20),",","'Format':'numberic'",",'Value':'",SUBSTITUTE(BCLCTT_TrucTiep!D20,"'","\'"),"','TargetCode':''}")</f>
        <v>{'SheetId':'99d563c2-b476-4e80-b042-49566c5e5346','UId':'e99dd8c0-979b-4da2-bdb4-0372456ebbdd','Col':4,'Row':20,'Format':'numberic','Value':'37533636649','TargetCode':''}</v>
      </c>
    </row>
    <row r="387" spans="1:1">
      <c r="A387" t="str">
        <f>CONCATENATE("{'SheetId':'99d563c2-b476-4e80-b042-49566c5e5346'",",","'UId':'463ed2ed-4e07-45a5-bbbf-e2bdc0a18ff6'",",'Col':",COLUMN(BCLCTT_TrucTiep!E20),",'Row':",ROW(BCLCTT_TrucTiep!E20),",","'Format':'numberic'",",'Value':'",SUBSTITUTE(BCLCTT_TrucTiep!E20,"'","\'"),"','TargetCode':''}")</f>
        <v>{'SheetId':'99d563c2-b476-4e80-b042-49566c5e5346','UId':'463ed2ed-4e07-45a5-bbbf-e2bdc0a18ff6','Col':5,'Row':20,'Format':'numberic','Value':'16006150477','TargetCode':''}</v>
      </c>
    </row>
    <row r="388" spans="1:1">
      <c r="A388" t="str">
        <f>CONCATENATE("{'SheetId':'99d563c2-b476-4e80-b042-49566c5e5346'",",","'UId':'4410993e-503e-467b-a70d-241caf8b4c4d'",",'Col':",COLUMN(BCLCTT_TrucTiep!C21),",'Row':",ROW(BCLCTT_TrucTiep!C21),",","'Format':'string'",",'Value':'",SUBSTITUTE(BCLCTT_TrucTiep!C21,"'","\'"),"','TargetCode':''}")</f>
        <v>{'SheetId':'99d563c2-b476-4e80-b042-49566c5e5346','UId':'4410993e-503e-467b-a70d-241caf8b4c4d','Col':3,'Row':21,'Format':'string','Value':' ','TargetCode':''}</v>
      </c>
    </row>
    <row r="389" spans="1:1">
      <c r="A389" t="str">
        <f>CONCATENATE("{'SheetId':'99d563c2-b476-4e80-b042-49566c5e5346'",",","'UId':'a065eda5-30f9-4603-877d-46a38d75c0ab'",",'Col':",COLUMN(BCLCTT_TrucTiep!D21),",'Row':",ROW(BCLCTT_TrucTiep!D21),",","'Format':'numberic'",",'Value':'",SUBSTITUTE(BCLCTT_TrucTiep!D21,"'","\'"),"','TargetCode':''}")</f>
        <v>{'SheetId':'99d563c2-b476-4e80-b042-49566c5e5346','UId':'a065eda5-30f9-4603-877d-46a38d75c0ab','Col':4,'Row':21,'Format':'numberic','Value':'-181171069122','TargetCode':''}</v>
      </c>
    </row>
    <row r="390" spans="1:1">
      <c r="A390" t="str">
        <f>CONCATENATE("{'SheetId':'99d563c2-b476-4e80-b042-49566c5e5346'",",","'UId':'8544d144-9614-465b-adaa-e3068b9625fa'",",'Col':",COLUMN(BCLCTT_TrucTiep!E21),",'Row':",ROW(BCLCTT_TrucTiep!E21),",","'Format':'numberic'",",'Value':'",SUBSTITUTE(BCLCTT_TrucTiep!E21,"'","\'"),"','TargetCode':''}")</f>
        <v>{'SheetId':'99d563c2-b476-4e80-b042-49566c5e5346','UId':'8544d144-9614-465b-adaa-e3068b9625fa','Col':5,'Row':21,'Format':'numberic','Value':'-138562312090','TargetCode':''}</v>
      </c>
    </row>
    <row r="391" spans="1:1">
      <c r="A391" t="str">
        <f>CONCATENATE("{'SheetId':'99d563c2-b476-4e80-b042-49566c5e5346'",",","'UId':'1a65ac3c-7ce3-4336-93ea-15f9582b765c'",",'Col':",COLUMN(BCLCTT_TrucTiep!C22),",'Row':",ROW(BCLCTT_TrucTiep!C22),",","'Format':'string'",",'Value':'",SUBSTITUTE(BCLCTT_TrucTiep!C22,"'","\'"),"','TargetCode':''}")</f>
        <v>{'SheetId':'99d563c2-b476-4e80-b042-49566c5e5346','UId':'1a65ac3c-7ce3-4336-93ea-15f9582b765c','Col':3,'Row':22,'Format':'string','Value':' ','TargetCode':''}</v>
      </c>
    </row>
    <row r="392" spans="1:1">
      <c r="A392" t="str">
        <f>CONCATENATE("{'SheetId':'99d563c2-b476-4e80-b042-49566c5e5346'",",","'UId':'bd18b999-f3d5-4164-9063-0527483d425b'",",'Col':",COLUMN(BCLCTT_TrucTiep!D22),",'Row':",ROW(BCLCTT_TrucTiep!D22),",","'Format':'numberic'",",'Value':'",SUBSTITUTE(BCLCTT_TrucTiep!D22,"'","\'"),"','TargetCode':''}")</f>
        <v>{'SheetId':'99d563c2-b476-4e80-b042-49566c5e5346','UId':'bd18b999-f3d5-4164-9063-0527483d425b','Col':4,'Row':22,'Format':'numberic','Value':'','TargetCode':''}</v>
      </c>
    </row>
    <row r="393" spans="1:1">
      <c r="A393" t="str">
        <f>CONCATENATE("{'SheetId':'99d563c2-b476-4e80-b042-49566c5e5346'",",","'UId':'710f69df-33c8-4cee-8943-0c5ae280ce4c'",",'Col':",COLUMN(BCLCTT_TrucTiep!E22),",'Row':",ROW(BCLCTT_TrucTiep!E22),",","'Format':'numberic'",",'Value':'",SUBSTITUTE(BCLCTT_TrucTiep!E22,"'","\'"),"','TargetCode':''}")</f>
        <v>{'SheetId':'99d563c2-b476-4e80-b042-49566c5e5346','UId':'710f69df-33c8-4cee-8943-0c5ae280ce4c','Col':5,'Row':22,'Format':'numberic','Value':'','TargetCode':''}</v>
      </c>
    </row>
    <row r="394" spans="1:1">
      <c r="A394" t="str">
        <f>CONCATENATE("{'SheetId':'99d563c2-b476-4e80-b042-49566c5e5346'",",","'UId':'b10e35ed-620e-4138-90ea-8af1b429d516'",",'Col':",COLUMN(BCLCTT_TrucTiep!C23),",'Row':",ROW(BCLCTT_TrucTiep!C23),",","'Format':'string'",",'Value':'",SUBSTITUTE(BCLCTT_TrucTiep!C23,"'","\'"),"','TargetCode':''}")</f>
        <v>{'SheetId':'99d563c2-b476-4e80-b042-49566c5e5346','UId':'b10e35ed-620e-4138-90ea-8af1b429d516','Col':3,'Row':23,'Format':'string','Value':' ','TargetCode':''}</v>
      </c>
    </row>
    <row r="395" spans="1:1">
      <c r="A395" t="str">
        <f>CONCATENATE("{'SheetId':'99d563c2-b476-4e80-b042-49566c5e5346'",",","'UId':'46064967-4a85-4f0d-8fe6-4570c3179560'",",'Col':",COLUMN(BCLCTT_TrucTiep!D23),",'Row':",ROW(BCLCTT_TrucTiep!D23),",","'Format':'numberic'",",'Value':'",SUBSTITUTE(BCLCTT_TrucTiep!D23,"'","\'"),"','TargetCode':''}")</f>
        <v>{'SheetId':'99d563c2-b476-4e80-b042-49566c5e5346','UId':'46064967-4a85-4f0d-8fe6-4570c3179560','Col':4,'Row':23,'Format':'numberic','Value':'0','TargetCode':''}</v>
      </c>
    </row>
    <row r="396" spans="1:1">
      <c r="A396" t="str">
        <f>CONCATENATE("{'SheetId':'99d563c2-b476-4e80-b042-49566c5e5346'",",","'UId':'7f089c78-0c88-448c-be2c-5ae5564d4920'",",'Col':",COLUMN(BCLCTT_TrucTiep!E23),",'Row':",ROW(BCLCTT_TrucTiep!E23),",","'Format':'numberic'",",'Value':'",SUBSTITUTE(BCLCTT_TrucTiep!E23,"'","\'"),"','TargetCode':''}")</f>
        <v>{'SheetId':'99d563c2-b476-4e80-b042-49566c5e5346','UId':'7f089c78-0c88-448c-be2c-5ae5564d4920','Col':5,'Row':23,'Format':'numberic','Value':'0','TargetCode':''}</v>
      </c>
    </row>
    <row r="397" spans="1:1">
      <c r="A397" t="str">
        <f>CONCATENATE("{'SheetId':'99d563c2-b476-4e80-b042-49566c5e5346'",",","'UId':'691d2d0d-14bd-4ca3-b6a2-d2a34a659925'",",'Col':",COLUMN(BCLCTT_TrucTiep!C24),",'Row':",ROW(BCLCTT_TrucTiep!C24),",","'Format':'string'",",'Value':'",SUBSTITUTE(BCLCTT_TrucTiep!C24,"'","\'"),"','TargetCode':''}")</f>
        <v>{'SheetId':'99d563c2-b476-4e80-b042-49566c5e5346','UId':'691d2d0d-14bd-4ca3-b6a2-d2a34a659925','Col':3,'Row':24,'Format':'string','Value':' ','TargetCode':''}</v>
      </c>
    </row>
    <row r="398" spans="1:1">
      <c r="A398" t="str">
        <f>CONCATENATE("{'SheetId':'99d563c2-b476-4e80-b042-49566c5e5346'",",","'UId':'dbbcdc04-1984-4bd5-a58d-79085130b062'",",'Col':",COLUMN(BCLCTT_TrucTiep!D24),",'Row':",ROW(BCLCTT_TrucTiep!D24),",","'Format':'numberic'",",'Value':'",SUBSTITUTE(BCLCTT_TrucTiep!D24,"'","\'"),"','TargetCode':''}")</f>
        <v>{'SheetId':'99d563c2-b476-4e80-b042-49566c5e5346','UId':'dbbcdc04-1984-4bd5-a58d-79085130b062','Col':4,'Row':24,'Format':'numberic','Value':'0','TargetCode':''}</v>
      </c>
    </row>
    <row r="399" spans="1:1">
      <c r="A399" t="str">
        <f>CONCATENATE("{'SheetId':'99d563c2-b476-4e80-b042-49566c5e5346'",",","'UId':'875fbd55-0f09-4566-90c5-a1d5753d40ee'",",'Col':",COLUMN(BCLCTT_TrucTiep!E24),",'Row':",ROW(BCLCTT_TrucTiep!E24),",","'Format':'numberic'",",'Value':'",SUBSTITUTE(BCLCTT_TrucTiep!E24,"'","\'"),"','TargetCode':''}")</f>
        <v>{'SheetId':'99d563c2-b476-4e80-b042-49566c5e5346','UId':'875fbd55-0f09-4566-90c5-a1d5753d40ee','Col':5,'Row':24,'Format':'numberic','Value':'0','TargetCode':''}</v>
      </c>
    </row>
    <row r="400" spans="1:1">
      <c r="A400" t="str">
        <f>CONCATENATE("{'SheetId':'99d563c2-b476-4e80-b042-49566c5e5346'",",","'UId':'da5adb2c-050a-400f-9ac3-bc224948cf36'",",'Col':",COLUMN(BCLCTT_TrucTiep!C25),",'Row':",ROW(BCLCTT_TrucTiep!C25),",","'Format':'string'",",'Value':'",SUBSTITUTE(BCLCTT_TrucTiep!C25,"'","\'"),"','TargetCode':''}")</f>
        <v>{'SheetId':'99d563c2-b476-4e80-b042-49566c5e5346','UId':'da5adb2c-050a-400f-9ac3-bc224948cf36','Col':3,'Row':25,'Format':'string','Value':' ','TargetCode':''}</v>
      </c>
    </row>
    <row r="401" spans="1:1">
      <c r="A401" t="str">
        <f>CONCATENATE("{'SheetId':'99d563c2-b476-4e80-b042-49566c5e5346'",",","'UId':'2201654f-6a4d-4dbf-abcb-f1e11f42e765'",",'Col':",COLUMN(BCLCTT_TrucTiep!D25),",'Row':",ROW(BCLCTT_TrucTiep!D25),",","'Format':'numberic'",",'Value':'",SUBSTITUTE(BCLCTT_TrucTiep!D25,"'","\'"),"','TargetCode':''}")</f>
        <v>{'SheetId':'99d563c2-b476-4e80-b042-49566c5e5346','UId':'2201654f-6a4d-4dbf-abcb-f1e11f42e765','Col':4,'Row':25,'Format':'numberic','Value':'0','TargetCode':''}</v>
      </c>
    </row>
    <row r="402" spans="1:1">
      <c r="A402" t="str">
        <f>CONCATENATE("{'SheetId':'99d563c2-b476-4e80-b042-49566c5e5346'",",","'UId':'cbc9e471-e051-445e-9a49-8a08adbed86a'",",'Col':",COLUMN(BCLCTT_TrucTiep!E25),",'Row':",ROW(BCLCTT_TrucTiep!E25),",","'Format':'numberic'",",'Value':'",SUBSTITUTE(BCLCTT_TrucTiep!E25,"'","\'"),"','TargetCode':''}")</f>
        <v>{'SheetId':'99d563c2-b476-4e80-b042-49566c5e5346','UId':'cbc9e471-e051-445e-9a49-8a08adbed86a','Col':5,'Row':25,'Format':'numberic','Value':'0','TargetCode':''}</v>
      </c>
    </row>
    <row r="403" spans="1:1">
      <c r="A403" t="str">
        <f>CONCATENATE("{'SheetId':'99d563c2-b476-4e80-b042-49566c5e5346'",",","'UId':'41243756-b62d-4b71-90d8-d27c9bfe1977'",",'Col':",COLUMN(BCLCTT_TrucTiep!C26),",'Row':",ROW(BCLCTT_TrucTiep!C26),",","'Format':'string'",",'Value':'",SUBSTITUTE(BCLCTT_TrucTiep!C26,"'","\'"),"','TargetCode':''}")</f>
        <v>{'SheetId':'99d563c2-b476-4e80-b042-49566c5e5346','UId':'41243756-b62d-4b71-90d8-d27c9bfe1977','Col':3,'Row':26,'Format':'string','Value':' ','TargetCode':''}</v>
      </c>
    </row>
    <row r="404" spans="1:1">
      <c r="A404" t="str">
        <f>CONCATENATE("{'SheetId':'99d563c2-b476-4e80-b042-49566c5e5346'",",","'UId':'0b69a6b2-5341-43be-aba3-f78e0c4b6ed9'",",'Col':",COLUMN(BCLCTT_TrucTiep!D26),",'Row':",ROW(BCLCTT_TrucTiep!D26),",","'Format':'numberic'",",'Value':'",SUBSTITUTE(BCLCTT_TrucTiep!D26,"'","\'"),"','TargetCode':''}")</f>
        <v>{'SheetId':'99d563c2-b476-4e80-b042-49566c5e5346','UId':'0b69a6b2-5341-43be-aba3-f78e0c4b6ed9','Col':4,'Row':26,'Format':'numberic','Value':'0','TargetCode':''}</v>
      </c>
    </row>
    <row r="405" spans="1:1">
      <c r="A405" t="str">
        <f>CONCATENATE("{'SheetId':'99d563c2-b476-4e80-b042-49566c5e5346'",",","'UId':'654aeaa3-07e2-4e1f-8838-e94e88012521'",",'Col':",COLUMN(BCLCTT_TrucTiep!E26),",'Row':",ROW(BCLCTT_TrucTiep!E26),",","'Format':'numberic'",",'Value':'",SUBSTITUTE(BCLCTT_TrucTiep!E26,"'","\'"),"','TargetCode':''}")</f>
        <v>{'SheetId':'99d563c2-b476-4e80-b042-49566c5e5346','UId':'654aeaa3-07e2-4e1f-8838-e94e88012521','Col':5,'Row':26,'Format':'numberic','Value':'0','TargetCode':''}</v>
      </c>
    </row>
    <row r="406" spans="1:1">
      <c r="A406" t="str">
        <f>CONCATENATE("{'SheetId':'99d563c2-b476-4e80-b042-49566c5e5346'",",","'UId':'ba85fea7-7908-4b8a-a1a6-777098376bcf'",",'Col':",COLUMN(BCLCTT_TrucTiep!C27),",'Row':",ROW(BCLCTT_TrucTiep!C27),",","'Format':'string'",",'Value':'",SUBSTITUTE(BCLCTT_TrucTiep!C27,"'","\'"),"','TargetCode':''}")</f>
        <v>{'SheetId':'99d563c2-b476-4e80-b042-49566c5e5346','UId':'ba85fea7-7908-4b8a-a1a6-777098376bcf','Col':3,'Row':27,'Format':'string','Value':' ','TargetCode':''}</v>
      </c>
    </row>
    <row r="407" spans="1:1">
      <c r="A407" t="str">
        <f>CONCATENATE("{'SheetId':'99d563c2-b476-4e80-b042-49566c5e5346'",",","'UId':'569152f8-5c59-4ecf-9f17-ec547be47a83'",",'Col':",COLUMN(BCLCTT_TrucTiep!D27),",'Row':",ROW(BCLCTT_TrucTiep!D27),",","'Format':'numberic'",",'Value':'",SUBSTITUTE(BCLCTT_TrucTiep!D27,"'","\'"),"','TargetCode':''}")</f>
        <v>{'SheetId':'99d563c2-b476-4e80-b042-49566c5e5346','UId':'569152f8-5c59-4ecf-9f17-ec547be47a83','Col':4,'Row':27,'Format':'numberic','Value':'0','TargetCode':''}</v>
      </c>
    </row>
    <row r="408" spans="1:1">
      <c r="A408" t="str">
        <f>CONCATENATE("{'SheetId':'99d563c2-b476-4e80-b042-49566c5e5346'",",","'UId':'66d58599-2773-439d-b77c-25d437bef329'",",'Col':",COLUMN(BCLCTT_TrucTiep!E27),",'Row':",ROW(BCLCTT_TrucTiep!E27),",","'Format':'numberic'",",'Value':'",SUBSTITUTE(BCLCTT_TrucTiep!E27,"'","\'"),"','TargetCode':''}")</f>
        <v>{'SheetId':'99d563c2-b476-4e80-b042-49566c5e5346','UId':'66d58599-2773-439d-b77c-25d437bef329','Col':5,'Row':27,'Format':'numberic','Value':'0','TargetCode':''}</v>
      </c>
    </row>
    <row r="409" spans="1:1">
      <c r="A409" t="str">
        <f>CONCATENATE("{'SheetId':'99d563c2-b476-4e80-b042-49566c5e5346'",",","'UId':'0f7e3999-92bb-4f67-a6b3-cb1e1209828e'",",'Col':",COLUMN(BCLCTT_TrucTiep!C28),",'Row':",ROW(BCLCTT_TrucTiep!C28),",","'Format':'string'",",'Value':'",SUBSTITUTE(BCLCTT_TrucTiep!C28,"'","\'"),"','TargetCode':''}")</f>
        <v>{'SheetId':'99d563c2-b476-4e80-b042-49566c5e5346','UId':'0f7e3999-92bb-4f67-a6b3-cb1e1209828e','Col':3,'Row':28,'Format':'string','Value':' ','TargetCode':''}</v>
      </c>
    </row>
    <row r="410" spans="1:1">
      <c r="A410" t="str">
        <f>CONCATENATE("{'SheetId':'99d563c2-b476-4e80-b042-49566c5e5346'",",","'UId':'a52491b8-5070-4682-bbb7-80da0deda567'",",'Col':",COLUMN(BCLCTT_TrucTiep!D28),",'Row':",ROW(BCLCTT_TrucTiep!D28),",","'Format':'numberic'",",'Value':'",SUBSTITUTE(BCLCTT_TrucTiep!D28,"'","\'"),"','TargetCode':''}")</f>
        <v>{'SheetId':'99d563c2-b476-4e80-b042-49566c5e5346','UId':'a52491b8-5070-4682-bbb7-80da0deda567','Col':4,'Row':28,'Format':'numberic','Value':'0','TargetCode':''}</v>
      </c>
    </row>
    <row r="411" spans="1:1">
      <c r="A411" t="str">
        <f>CONCATENATE("{'SheetId':'99d563c2-b476-4e80-b042-49566c5e5346'",",","'UId':'6fa37f77-ca96-4c8a-a8fa-f6e9120e482c'",",'Col':",COLUMN(BCLCTT_TrucTiep!E28),",'Row':",ROW(BCLCTT_TrucTiep!E28),",","'Format':'numberic'",",'Value':'",SUBSTITUTE(BCLCTT_TrucTiep!E28,"'","\'"),"','TargetCode':''}")</f>
        <v>{'SheetId':'99d563c2-b476-4e80-b042-49566c5e5346','UId':'6fa37f77-ca96-4c8a-a8fa-f6e9120e482c','Col':5,'Row':28,'Format':'numberic','Value':'0','TargetCode':''}</v>
      </c>
    </row>
    <row r="412" spans="1:1">
      <c r="A412" t="str">
        <f>CONCATENATE("{'SheetId':'99d563c2-b476-4e80-b042-49566c5e5346'",",","'UId':'ef82e226-b661-499c-9560-f5cdecf915ec'",",'Col':",COLUMN(BCLCTT_TrucTiep!C29),",'Row':",ROW(BCLCTT_TrucTiep!C29),",","'Format':'string'",",'Value':'",SUBSTITUTE(BCLCTT_TrucTiep!C29,"'","\'"),"','TargetCode':''}")</f>
        <v>{'SheetId':'99d563c2-b476-4e80-b042-49566c5e5346','UId':'ef82e226-b661-499c-9560-f5cdecf915ec','Col':3,'Row':29,'Format':'string','Value':' ','TargetCode':''}</v>
      </c>
    </row>
    <row r="413" spans="1:1">
      <c r="A413" t="str">
        <f>CONCATENATE("{'SheetId':'99d563c2-b476-4e80-b042-49566c5e5346'",",","'UId':'b750c9a1-11d4-4790-8dd3-1c5eef75b813'",",'Col':",COLUMN(BCLCTT_TrucTiep!D29),",'Row':",ROW(BCLCTT_TrucTiep!D29),",","'Format':'numberic'",",'Value':'",SUBSTITUTE(BCLCTT_TrucTiep!D29,"'","\'"),"','TargetCode':''}")</f>
        <v>{'SheetId':'99d563c2-b476-4e80-b042-49566c5e5346','UId':'b750c9a1-11d4-4790-8dd3-1c5eef75b813','Col':4,'Row':29,'Format':'numberic','Value':'0','TargetCode':''}</v>
      </c>
    </row>
    <row r="414" spans="1:1">
      <c r="A414" t="str">
        <f>CONCATENATE("{'SheetId':'99d563c2-b476-4e80-b042-49566c5e5346'",",","'UId':'07123851-5ffe-4f26-9d5f-f2c56f3c56fd'",",'Col':",COLUMN(BCLCTT_TrucTiep!E29),",'Row':",ROW(BCLCTT_TrucTiep!E29),",","'Format':'numberic'",",'Value':'",SUBSTITUTE(BCLCTT_TrucTiep!E29,"'","\'"),"','TargetCode':''}")</f>
        <v>{'SheetId':'99d563c2-b476-4e80-b042-49566c5e5346','UId':'07123851-5ffe-4f26-9d5f-f2c56f3c56fd','Col':5,'Row':29,'Format':'numberic','Value':'0','TargetCode':''}</v>
      </c>
    </row>
    <row r="415" spans="1:1">
      <c r="A415" t="str">
        <f>CONCATENATE("{'SheetId':'99d563c2-b476-4e80-b042-49566c5e5346'",",","'UId':'71f87bb1-1c46-4875-911e-59f45aec5850'",",'Col':",COLUMN(BCLCTT_TrucTiep!C30),",'Row':",ROW(BCLCTT_TrucTiep!C30),",","'Format':'string'",",'Value':'",SUBSTITUTE(BCLCTT_TrucTiep!C30,"'","\'"),"','TargetCode':''}")</f>
        <v>{'SheetId':'99d563c2-b476-4e80-b042-49566c5e5346','UId':'71f87bb1-1c46-4875-911e-59f45aec5850','Col':3,'Row':30,'Format':'string','Value':' ','TargetCode':''}</v>
      </c>
    </row>
    <row r="416" spans="1:1">
      <c r="A416" t="str">
        <f>CONCATENATE("{'SheetId':'99d563c2-b476-4e80-b042-49566c5e5346'",",","'UId':'0a82b26d-85b4-4902-b3d4-0ba28c764d49'",",'Col':",COLUMN(BCLCTT_TrucTiep!D30),",'Row':",ROW(BCLCTT_TrucTiep!D30),",","'Format':'numberic'",",'Value':'",SUBSTITUTE(BCLCTT_TrucTiep!D30,"'","\'"),"','TargetCode':''}")</f>
        <v>{'SheetId':'99d563c2-b476-4e80-b042-49566c5e5346','UId':'0a82b26d-85b4-4902-b3d4-0ba28c764d49','Col':4,'Row':30,'Format':'numberic','Value':'-11315967511','TargetCode':''}</v>
      </c>
    </row>
    <row r="417" spans="1:1">
      <c r="A417" t="str">
        <f>CONCATENATE("{'SheetId':'99d563c2-b476-4e80-b042-49566c5e5346'",",","'UId':'29f36dfd-5b62-4b74-a18b-a1cda986897e'",",'Col':",COLUMN(BCLCTT_TrucTiep!E30),",'Row':",ROW(BCLCTT_TrucTiep!E30),",","'Format':'numberic'",",'Value':'",SUBSTITUTE(BCLCTT_TrucTiep!E30,"'","\'"),"','TargetCode':''}")</f>
        <v>{'SheetId':'99d563c2-b476-4e80-b042-49566c5e5346','UId':'29f36dfd-5b62-4b74-a18b-a1cda986897e','Col':5,'Row':30,'Format':'numberic','Value':'7516026768','TargetCode':''}</v>
      </c>
    </row>
    <row r="418" spans="1:1">
      <c r="A418" t="str">
        <f>CONCATENATE("{'SheetId':'99d563c2-b476-4e80-b042-49566c5e5346'",",","'UId':'7a01150c-199b-4989-9310-d0bbfc63fdd0'",",'Col':",COLUMN(BCLCTT_TrucTiep!C31),",'Row':",ROW(BCLCTT_TrucTiep!C31),",","'Format':'string'",",'Value':'",SUBSTITUTE(BCLCTT_TrucTiep!C31,"'","\'"),"','TargetCode':''}")</f>
        <v>{'SheetId':'99d563c2-b476-4e80-b042-49566c5e5346','UId':'7a01150c-199b-4989-9310-d0bbfc63fdd0','Col':3,'Row':31,'Format':'string','Value':'5','TargetCode':''}</v>
      </c>
    </row>
    <row r="419" spans="1:1">
      <c r="A419" t="str">
        <f>CONCATENATE("{'SheetId':'99d563c2-b476-4e80-b042-49566c5e5346'",",","'UId':'3fcc0958-20be-4903-ba26-d01638f957db'",",'Col':",COLUMN(BCLCTT_TrucTiep!D31),",'Row':",ROW(BCLCTT_TrucTiep!D31),",","'Format':'numberic'",",'Value':'",SUBSTITUTE(BCLCTT_TrucTiep!D31,"'","\'"),"','TargetCode':''}")</f>
        <v>{'SheetId':'99d563c2-b476-4e80-b042-49566c5e5346','UId':'3fcc0958-20be-4903-ba26-d01638f957db','Col':4,'Row':31,'Format':'numberic','Value':'25317846984','TargetCode':''}</v>
      </c>
    </row>
    <row r="420" spans="1:1">
      <c r="A420" t="str">
        <f>CONCATENATE("{'SheetId':'99d563c2-b476-4e80-b042-49566c5e5346'",",","'UId':'c7ade634-1866-4c82-9b80-b21668d38979'",",'Col':",COLUMN(BCLCTT_TrucTiep!E31),",'Row':",ROW(BCLCTT_TrucTiep!E31),",","'Format':'numberic'",",'Value':'",SUBSTITUTE(BCLCTT_TrucTiep!E31,"'","\'"),"','TargetCode':''}")</f>
        <v>{'SheetId':'99d563c2-b476-4e80-b042-49566c5e5346','UId':'c7ade634-1866-4c82-9b80-b21668d38979','Col':5,'Row':31,'Format':'numberic','Value':'28006905493','TargetCode':''}</v>
      </c>
    </row>
    <row r="421" spans="1:1">
      <c r="A421" t="str">
        <f>CONCATENATE("{'SheetId':'99d563c2-b476-4e80-b042-49566c5e5346'",",","'UId':'1a75e9e5-47ab-4aff-976a-d3f0795843aa'",",'Col':",COLUMN(BCLCTT_TrucTiep!C32),",'Row':",ROW(BCLCTT_TrucTiep!C32),",","'Format':'string'",",'Value':'",SUBSTITUTE(BCLCTT_TrucTiep!C32,"'","\'"),"','TargetCode':''}")</f>
        <v>{'SheetId':'99d563c2-b476-4e80-b042-49566c5e5346','UId':'1a75e9e5-47ab-4aff-976a-d3f0795843aa','Col':3,'Row':32,'Format':'string','Value':' ','TargetCode':''}</v>
      </c>
    </row>
    <row r="422" spans="1:1">
      <c r="A422" t="str">
        <f>CONCATENATE("{'SheetId':'99d563c2-b476-4e80-b042-49566c5e5346'",",","'UId':'c38530c2-a4ac-41d5-a67f-5b72493cc1df'",",'Col':",COLUMN(BCLCTT_TrucTiep!D32),",'Row':",ROW(BCLCTT_TrucTiep!D32),",","'Format':'numberic'",",'Value':'",SUBSTITUTE(BCLCTT_TrucTiep!D32,"'","\'"),"','TargetCode':''}")</f>
        <v>{'SheetId':'99d563c2-b476-4e80-b042-49566c5e5346','UId':'c38530c2-a4ac-41d5-a67f-5b72493cc1df','Col':4,'Row':32,'Format':'numberic','Value':'0','TargetCode':''}</v>
      </c>
    </row>
    <row r="423" spans="1:1">
      <c r="A423" t="str">
        <f>CONCATENATE("{'SheetId':'99d563c2-b476-4e80-b042-49566c5e5346'",",","'UId':'262d9a2f-f70e-4d25-b713-cbb9fc3d79a8'",",'Col':",COLUMN(BCLCTT_TrucTiep!E32),",'Row':",ROW(BCLCTT_TrucTiep!E32),",","'Format':'numberic'",",'Value':'",SUBSTITUTE(BCLCTT_TrucTiep!E32,"'","\'"),"','TargetCode':''}")</f>
        <v>{'SheetId':'99d563c2-b476-4e80-b042-49566c5e5346','UId':'262d9a2f-f70e-4d25-b713-cbb9fc3d79a8','Col':5,'Row':32,'Format':'numberic','Value':'0','TargetCode':''}</v>
      </c>
    </row>
    <row r="424" spans="1:1">
      <c r="A424" t="str">
        <f>CONCATENATE("{'SheetId':'99d563c2-b476-4e80-b042-49566c5e5346'",",","'UId':'bd675029-9c8d-4875-9d5a-72c8af1bfd91'",",'Col':",COLUMN(BCLCTT_TrucTiep!C33),",'Row':",ROW(BCLCTT_TrucTiep!C33),",","'Format':'string'",",'Value':'",SUBSTITUTE(BCLCTT_TrucTiep!C33,"'","\'"),"','TargetCode':''}")</f>
        <v>{'SheetId':'99d563c2-b476-4e80-b042-49566c5e5346','UId':'bd675029-9c8d-4875-9d5a-72c8af1bfd91','Col':3,'Row':33,'Format':'string','Value':'5','TargetCode':''}</v>
      </c>
    </row>
    <row r="425" spans="1:1">
      <c r="A425" t="str">
        <f>CONCATENATE("{'SheetId':'99d563c2-b476-4e80-b042-49566c5e5346'",",","'UId':'cef2c696-ab5e-43be-a61b-12cf85d978ff'",",'Col':",COLUMN(BCLCTT_TrucTiep!D33),",'Row':",ROW(BCLCTT_TrucTiep!D33),",","'Format':'numberic'",",'Value':'",SUBSTITUTE(BCLCTT_TrucTiep!D33,"'","\'"),"','TargetCode':''}")</f>
        <v>{'SheetId':'99d563c2-b476-4e80-b042-49566c5e5346','UId':'cef2c696-ab5e-43be-a61b-12cf85d978ff','Col':4,'Row':33,'Format':'numberic','Value':'14001879473','TargetCode':''}</v>
      </c>
    </row>
    <row r="426" spans="1:1">
      <c r="A426" t="str">
        <f>CONCATENATE("{'SheetId':'99d563c2-b476-4e80-b042-49566c5e5346'",",","'UId':'694cbd0b-737e-462c-bc1f-e1dfea50546d'",",'Col':",COLUMN(BCLCTT_TrucTiep!E33),",'Row':",ROW(BCLCTT_TrucTiep!E33),",","'Format':'numberic'",",'Value':'",SUBSTITUTE(BCLCTT_TrucTiep!E33,"'","\'"),"','TargetCode':''}")</f>
        <v>{'SheetId':'99d563c2-b476-4e80-b042-49566c5e5346','UId':'694cbd0b-737e-462c-bc1f-e1dfea50546d','Col':5,'Row':33,'Format':'numberic','Value':'35522932261','TargetCode':''}</v>
      </c>
    </row>
    <row r="427" spans="1:1">
      <c r="A427" t="str">
        <f>CONCATENATE("{'SheetId':'b2e20e0b-30da-4acd-9b8e-2513b713b45f'",",","'UId':'05e1981d-1ff1-4910-91c3-fe940369e89a'",",'Col':",COLUMN(BCTinhHinhBienDongVCSH!C5),",'Row':",ROW(BCTinhHinhBienDongVCSH!C5),",","'Format':'string'",",'Value':'",SUBSTITUTE(BCTinhHinhBienDongVCSH!C5,"'","\'"),"','TargetCode':''}")</f>
        <v>{'SheetId':'b2e20e0b-30da-4acd-9b8e-2513b713b45f','UId':'05e1981d-1ff1-4910-91c3-fe940369e89a','Col':3,'Row':5,'Format':'string','Value':'14','TargetCode':''}</v>
      </c>
    </row>
    <row r="428" spans="1:1">
      <c r="A428" t="str">
        <f>CONCATENATE("{'SheetId':'b2e20e0b-30da-4acd-9b8e-2513b713b45f'",",","'UId':'00c99fe4-238c-4564-bdef-69cd31405267'",",'Col':",COLUMN(BCTinhHinhBienDongVCSH!D5),",'Row':",ROW(BCTinhHinhBienDongVCSH!D5),",","'Format':'numberic'",",'Value':'",SUBSTITUTE(BCTinhHinhBienDongVCSH!D5,"'","\'"),"','TargetCode':''}")</f>
        <v>{'SheetId':'b2e20e0b-30da-4acd-9b8e-2513b713b45f','UId':'00c99fe4-238c-4564-bdef-69cd31405267','Col':4,'Row':5,'Format':'numberic','Value':'83000000000','TargetCode':''}</v>
      </c>
    </row>
    <row r="429" spans="1:1">
      <c r="A429" t="str">
        <f>CONCATENATE("{'SheetId':'b2e20e0b-30da-4acd-9b8e-2513b713b45f'",",","'UId':'a5f40351-5714-4087-977d-51f54aa392fb'",",'Col':",COLUMN(BCTinhHinhBienDongVCSH!E5),",'Row':",ROW(BCTinhHinhBienDongVCSH!E5),",","'Format':'numberic'",",'Value':'",SUBSTITUTE(BCTinhHinhBienDongVCSH!E5,"'","\'"),"','TargetCode':''}")</f>
        <v>{'SheetId':'b2e20e0b-30da-4acd-9b8e-2513b713b45f','UId':'a5f40351-5714-4087-977d-51f54aa392fb','Col':5,'Row':5,'Format':'numberic','Value':'83000000000','TargetCode':''}</v>
      </c>
    </row>
    <row r="430" spans="1:1">
      <c r="A430" t="str">
        <f>CONCATENATE("{'SheetId':'b2e20e0b-30da-4acd-9b8e-2513b713b45f'",",","'UId':'6ab2f837-b47a-4184-9921-d28ed7a876db'",",'Col':",COLUMN(BCTinhHinhBienDongVCSH!F5),",'Row':",ROW(BCTinhHinhBienDongVCSH!F5),",","'Format':'numberic'",",'Value':'",SUBSTITUTE(BCTinhHinhBienDongVCSH!F5,"'","\'"),"','TargetCode':''}")</f>
        <v>{'SheetId':'b2e20e0b-30da-4acd-9b8e-2513b713b45f','UId':'6ab2f837-b47a-4184-9921-d28ed7a876db','Col':6,'Row':5,'Format':'numberic','Value':'0','TargetCode':''}</v>
      </c>
    </row>
    <row r="431" spans="1:1">
      <c r="A431" t="str">
        <f>CONCATENATE("{'SheetId':'b2e20e0b-30da-4acd-9b8e-2513b713b45f'",",","'UId':'d7ba9f18-0536-43b2-b036-a5f21be82e1a'",",'Col':",COLUMN(BCTinhHinhBienDongVCSH!G5),",'Row':",ROW(BCTinhHinhBienDongVCSH!G5),",","'Format':'numberic'",",'Value':'",SUBSTITUTE(BCTinhHinhBienDongVCSH!G5,"'","\'"),"','TargetCode':''}")</f>
        <v>{'SheetId':'b2e20e0b-30da-4acd-9b8e-2513b713b45f','UId':'d7ba9f18-0536-43b2-b036-a5f21be82e1a','Col':7,'Row':5,'Format':'numberic','Value':'0','TargetCode':''}</v>
      </c>
    </row>
    <row r="432" spans="1:1">
      <c r="A432" t="str">
        <f>CONCATENATE("{'SheetId':'b2e20e0b-30da-4acd-9b8e-2513b713b45f'",",","'UId':'0f6f0fec-3ddf-4c91-8770-52351e613b7a'",",'Col':",COLUMN(BCTinhHinhBienDongVCSH!H5),",'Row':",ROW(BCTinhHinhBienDongVCSH!H5),",","'Format':'numberic'",",'Value':'",SUBSTITUTE(BCTinhHinhBienDongVCSH!H5,"'","\'"),"','TargetCode':''}")</f>
        <v>{'SheetId':'b2e20e0b-30da-4acd-9b8e-2513b713b45f','UId':'0f6f0fec-3ddf-4c91-8770-52351e613b7a','Col':8,'Row':5,'Format':'numberic','Value':'0','TargetCode':''}</v>
      </c>
    </row>
    <row r="433" spans="1:1">
      <c r="A433" t="str">
        <f>CONCATENATE("{'SheetId':'b2e20e0b-30da-4acd-9b8e-2513b713b45f'",",","'UId':'13ef8549-cbba-44f9-96b5-26b94e961299'",",'Col':",COLUMN(BCTinhHinhBienDongVCSH!I5),",'Row':",ROW(BCTinhHinhBienDongVCSH!I5),",","'Format':'numberic'",",'Value':'",SUBSTITUTE(BCTinhHinhBienDongVCSH!I5,"'","\'"),"','TargetCode':''}")</f>
        <v>{'SheetId':'b2e20e0b-30da-4acd-9b8e-2513b713b45f','UId':'13ef8549-cbba-44f9-96b5-26b94e961299','Col':9,'Row':5,'Format':'numberic','Value':'0','TargetCode':''}</v>
      </c>
    </row>
    <row r="434" spans="1:1">
      <c r="A434" t="str">
        <f>CONCATENATE("{'SheetId':'b2e20e0b-30da-4acd-9b8e-2513b713b45f'",",","'UId':'d2a11c08-01a8-40b5-b93f-1f96e0398b4b'",",'Col':",COLUMN(BCTinhHinhBienDongVCSH!J5),",'Row':",ROW(BCTinhHinhBienDongVCSH!J5),",","'Format':'numberic'",",'Value':'",SUBSTITUTE(BCTinhHinhBienDongVCSH!J5,"'","\'"),"','TargetCode':''}")</f>
        <v>{'SheetId':'b2e20e0b-30da-4acd-9b8e-2513b713b45f','UId':'d2a11c08-01a8-40b5-b93f-1f96e0398b4b','Col':10,'Row':5,'Format':'numberic','Value':'83000000000','TargetCode':''}</v>
      </c>
    </row>
    <row r="435" spans="1:1">
      <c r="A435" t="str">
        <f>CONCATENATE("{'SheetId':'b2e20e0b-30da-4acd-9b8e-2513b713b45f'",",","'UId':'0eb02317-2e4f-4e36-bfc3-97fdbfec3878'",",'Col':",COLUMN(BCTinhHinhBienDongVCSH!K5),",'Row':",ROW(BCTinhHinhBienDongVCSH!K5),",","'Format':'numberic'",",'Value':'",SUBSTITUTE(BCTinhHinhBienDongVCSH!K5,"'","\'"),"','TargetCode':''}")</f>
        <v>{'SheetId':'b2e20e0b-30da-4acd-9b8e-2513b713b45f','UId':'0eb02317-2e4f-4e36-bfc3-97fdbfec3878','Col':11,'Row':5,'Format':'numberic','Value':'83000000000','TargetCode':''}</v>
      </c>
    </row>
    <row r="436" spans="1:1">
      <c r="A436" t="str">
        <f>CONCATENATE("{'SheetId':'b2e20e0b-30da-4acd-9b8e-2513b713b45f'",",","'UId':'9c13fc48-5d33-4dea-a480-9dfd7f7f373f'",",'Col':",COLUMN(BCTinhHinhBienDongVCSH!C6),",'Row':",ROW(BCTinhHinhBienDongVCSH!C6),",","'Format':'string'",",'Value':'",SUBSTITUTE(BCTinhHinhBienDongVCSH!C6,"'","\'"),"','TargetCode':''}")</f>
        <v>{'SheetId':'b2e20e0b-30da-4acd-9b8e-2513b713b45f','UId':'9c13fc48-5d33-4dea-a480-9dfd7f7f373f','Col':3,'Row':6,'Format':'string','Value':' ','TargetCode':''}</v>
      </c>
    </row>
    <row r="437" spans="1:1">
      <c r="A437" t="str">
        <f>CONCATENATE("{'SheetId':'b2e20e0b-30da-4acd-9b8e-2513b713b45f'",",","'UId':'61ab2285-bb7b-4d29-975d-28b0c3a71b09'",",'Col':",COLUMN(BCTinhHinhBienDongVCSH!D6),",'Row':",ROW(BCTinhHinhBienDongVCSH!D6),",","'Format':'numberic'",",'Value':'",SUBSTITUTE(BCTinhHinhBienDongVCSH!D6,"'","\'"),"','TargetCode':''}")</f>
        <v>{'SheetId':'b2e20e0b-30da-4acd-9b8e-2513b713b45f','UId':'61ab2285-bb7b-4d29-975d-28b0c3a71b09','Col':4,'Row':6,'Format':'numberic','Value':' ','TargetCode':''}</v>
      </c>
    </row>
    <row r="438" spans="1:1">
      <c r="A438" t="str">
        <f>CONCATENATE("{'SheetId':'b2e20e0b-30da-4acd-9b8e-2513b713b45f'",",","'UId':'131929fc-ea86-4b2a-865a-204dad543f0c'",",'Col':",COLUMN(BCTinhHinhBienDongVCSH!E6),",'Row':",ROW(BCTinhHinhBienDongVCSH!E6),",","'Format':'numberic'",",'Value':'",SUBSTITUTE(BCTinhHinhBienDongVCSH!E6,"'","\'"),"','TargetCode':''}")</f>
        <v>{'SheetId':'b2e20e0b-30da-4acd-9b8e-2513b713b45f','UId':'131929fc-ea86-4b2a-865a-204dad543f0c','Col':5,'Row':6,'Format':'numberic','Value':' ','TargetCode':''}</v>
      </c>
    </row>
    <row r="439" spans="1:1">
      <c r="A439" t="str">
        <f>CONCATENATE("{'SheetId':'b2e20e0b-30da-4acd-9b8e-2513b713b45f'",",","'UId':'01d15065-1e55-426b-9c6e-5b0d3b563187'",",'Col':",COLUMN(BCTinhHinhBienDongVCSH!F6),",'Row':",ROW(BCTinhHinhBienDongVCSH!F6),",","'Format':'numberic'",",'Value':'",SUBSTITUTE(BCTinhHinhBienDongVCSH!F6,"'","\'"),"','TargetCode':''}")</f>
        <v>{'SheetId':'b2e20e0b-30da-4acd-9b8e-2513b713b45f','UId':'01d15065-1e55-426b-9c6e-5b0d3b563187','Col':6,'Row':6,'Format':'numberic','Value':' ','TargetCode':''}</v>
      </c>
    </row>
    <row r="440" spans="1:1">
      <c r="A440" t="str">
        <f>CONCATENATE("{'SheetId':'b2e20e0b-30da-4acd-9b8e-2513b713b45f'",",","'UId':'96dfd8bf-e199-4201-b144-86d653185a18'",",'Col':",COLUMN(BCTinhHinhBienDongVCSH!G6),",'Row':",ROW(BCTinhHinhBienDongVCSH!G6),",","'Format':'numberic'",",'Value':'",SUBSTITUTE(BCTinhHinhBienDongVCSH!G6,"'","\'"),"','TargetCode':''}")</f>
        <v>{'SheetId':'b2e20e0b-30da-4acd-9b8e-2513b713b45f','UId':'96dfd8bf-e199-4201-b144-86d653185a18','Col':7,'Row':6,'Format':'numberic','Value':' ','TargetCode':''}</v>
      </c>
    </row>
    <row r="441" spans="1:1">
      <c r="A441" t="str">
        <f>CONCATENATE("{'SheetId':'b2e20e0b-30da-4acd-9b8e-2513b713b45f'",",","'UId':'91f41d39-a777-4163-87c5-61955d6924f7'",",'Col':",COLUMN(BCTinhHinhBienDongVCSH!H6),",'Row':",ROW(BCTinhHinhBienDongVCSH!H6),",","'Format':'numberic'",",'Value':'",SUBSTITUTE(BCTinhHinhBienDongVCSH!H6,"'","\'"),"','TargetCode':''}")</f>
        <v>{'SheetId':'b2e20e0b-30da-4acd-9b8e-2513b713b45f','UId':'91f41d39-a777-4163-87c5-61955d6924f7','Col':8,'Row':6,'Format':'numberic','Value':' ','TargetCode':''}</v>
      </c>
    </row>
    <row r="442" spans="1:1">
      <c r="A442" t="str">
        <f>CONCATENATE("{'SheetId':'b2e20e0b-30da-4acd-9b8e-2513b713b45f'",",","'UId':'bacec4c8-b669-4a26-a726-22aead96006a'",",'Col':",COLUMN(BCTinhHinhBienDongVCSH!I6),",'Row':",ROW(BCTinhHinhBienDongVCSH!I6),",","'Format':'numberic'",",'Value':'",SUBSTITUTE(BCTinhHinhBienDongVCSH!I6,"'","\'"),"','TargetCode':''}")</f>
        <v>{'SheetId':'b2e20e0b-30da-4acd-9b8e-2513b713b45f','UId':'bacec4c8-b669-4a26-a726-22aead96006a','Col':9,'Row':6,'Format':'numberic','Value':' ','TargetCode':''}</v>
      </c>
    </row>
    <row r="443" spans="1:1">
      <c r="A443" t="str">
        <f>CONCATENATE("{'SheetId':'b2e20e0b-30da-4acd-9b8e-2513b713b45f'",",","'UId':'c8a64f6f-af0b-4456-8455-022f238dfe51'",",'Col':",COLUMN(BCTinhHinhBienDongVCSH!J6),",'Row':",ROW(BCTinhHinhBienDongVCSH!J6),",","'Format':'numberic'",",'Value':'",SUBSTITUTE(BCTinhHinhBienDongVCSH!J6,"'","\'"),"','TargetCode':''}")</f>
        <v>{'SheetId':'b2e20e0b-30da-4acd-9b8e-2513b713b45f','UId':'c8a64f6f-af0b-4456-8455-022f238dfe51','Col':10,'Row':6,'Format':'numberic','Value':'','TargetCode':''}</v>
      </c>
    </row>
    <row r="444" spans="1:1">
      <c r="A444" t="str">
        <f>CONCATENATE("{'SheetId':'b2e20e0b-30da-4acd-9b8e-2513b713b45f'",",","'UId':'e5768c25-5c50-4871-8f86-ef635b89391e'",",'Col':",COLUMN(BCTinhHinhBienDongVCSH!K6),",'Row':",ROW(BCTinhHinhBienDongVCSH!K6),",","'Format':'numberic'",",'Value':'",SUBSTITUTE(BCTinhHinhBienDongVCSH!K6,"'","\'"),"','TargetCode':''}")</f>
        <v>{'SheetId':'b2e20e0b-30da-4acd-9b8e-2513b713b45f','UId':'e5768c25-5c50-4871-8f86-ef635b89391e','Col':11,'Row':6,'Format':'numberic','Value':'','TargetCode':''}</v>
      </c>
    </row>
    <row r="445" spans="1:1">
      <c r="A445" t="str">
        <f>CONCATENATE("{'SheetId':'b2e20e0b-30da-4acd-9b8e-2513b713b45f'",",","'UId':'972b80e0-10b0-4a2e-8960-4b2513019944'",",'Col':",COLUMN(BCTinhHinhBienDongVCSH!C7),",'Row':",ROW(BCTinhHinhBienDongVCSH!C7),",","'Format':'string'",",'Value':'",SUBSTITUTE(BCTinhHinhBienDongVCSH!C7,"'","\'"),"','TargetCode':''}")</f>
        <v>{'SheetId':'b2e20e0b-30da-4acd-9b8e-2513b713b45f','UId':'972b80e0-10b0-4a2e-8960-4b2513019944','Col':3,'Row':7,'Format':'string','Value':' ','TargetCode':''}</v>
      </c>
    </row>
    <row r="446" spans="1:1">
      <c r="A446" t="str">
        <f>CONCATENATE("{'SheetId':'b2e20e0b-30da-4acd-9b8e-2513b713b45f'",",","'UId':'5a7b79d0-686a-4a35-905d-86d6200cc8fb'",",'Col':",COLUMN(BCTinhHinhBienDongVCSH!D7),",'Row':",ROW(BCTinhHinhBienDongVCSH!D7),",","'Format':'numberic'",",'Value':'",SUBSTITUTE(BCTinhHinhBienDongVCSH!D7,"'","\'"),"','TargetCode':''}")</f>
        <v>{'SheetId':'b2e20e0b-30da-4acd-9b8e-2513b713b45f','UId':'5a7b79d0-686a-4a35-905d-86d6200cc8fb','Col':4,'Row':7,'Format':'numberic','Value':' ','TargetCode':''}</v>
      </c>
    </row>
    <row r="447" spans="1:1">
      <c r="A447" t="str">
        <f>CONCATENATE("{'SheetId':'b2e20e0b-30da-4acd-9b8e-2513b713b45f'",",","'UId':'5ea4388d-869e-4663-8899-4857f3efe5b8'",",'Col':",COLUMN(BCTinhHinhBienDongVCSH!E7),",'Row':",ROW(BCTinhHinhBienDongVCSH!E7),",","'Format':'numberic'",",'Value':'",SUBSTITUTE(BCTinhHinhBienDongVCSH!E7,"'","\'"),"','TargetCode':''}")</f>
        <v>{'SheetId':'b2e20e0b-30da-4acd-9b8e-2513b713b45f','UId':'5ea4388d-869e-4663-8899-4857f3efe5b8','Col':5,'Row':7,'Format':'numberic','Value':' ','TargetCode':''}</v>
      </c>
    </row>
    <row r="448" spans="1:1">
      <c r="A448" t="str">
        <f>CONCATENATE("{'SheetId':'b2e20e0b-30da-4acd-9b8e-2513b713b45f'",",","'UId':'2feaa9bd-fc64-46a0-a3ee-43e5875844cb'",",'Col':",COLUMN(BCTinhHinhBienDongVCSH!F7),",'Row':",ROW(BCTinhHinhBienDongVCSH!F7),",","'Format':'numberic'",",'Value':'",SUBSTITUTE(BCTinhHinhBienDongVCSH!F7,"'","\'"),"','TargetCode':''}")</f>
        <v>{'SheetId':'b2e20e0b-30da-4acd-9b8e-2513b713b45f','UId':'2feaa9bd-fc64-46a0-a3ee-43e5875844cb','Col':6,'Row':7,'Format':'numberic','Value':' ','TargetCode':''}</v>
      </c>
    </row>
    <row r="449" spans="1:1">
      <c r="A449" t="str">
        <f>CONCATENATE("{'SheetId':'b2e20e0b-30da-4acd-9b8e-2513b713b45f'",",","'UId':'7af316f6-c8cd-4316-8d19-f10ad6c54d19'",",'Col':",COLUMN(BCTinhHinhBienDongVCSH!G7),",'Row':",ROW(BCTinhHinhBienDongVCSH!G7),",","'Format':'numberic'",",'Value':'",SUBSTITUTE(BCTinhHinhBienDongVCSH!G7,"'","\'"),"','TargetCode':''}")</f>
        <v>{'SheetId':'b2e20e0b-30da-4acd-9b8e-2513b713b45f','UId':'7af316f6-c8cd-4316-8d19-f10ad6c54d19','Col':7,'Row':7,'Format':'numberic','Value':' ','TargetCode':''}</v>
      </c>
    </row>
    <row r="450" spans="1:1">
      <c r="A450" t="str">
        <f>CONCATENATE("{'SheetId':'b2e20e0b-30da-4acd-9b8e-2513b713b45f'",",","'UId':'b8f86cdd-3179-4d85-b2c3-fa06d4ec9f6c'",",'Col':",COLUMN(BCTinhHinhBienDongVCSH!H7),",'Row':",ROW(BCTinhHinhBienDongVCSH!H7),",","'Format':'numberic'",",'Value':'",SUBSTITUTE(BCTinhHinhBienDongVCSH!H7,"'","\'"),"','TargetCode':''}")</f>
        <v>{'SheetId':'b2e20e0b-30da-4acd-9b8e-2513b713b45f','UId':'b8f86cdd-3179-4d85-b2c3-fa06d4ec9f6c','Col':8,'Row':7,'Format':'numberic','Value':' ','TargetCode':''}</v>
      </c>
    </row>
    <row r="451" spans="1:1">
      <c r="A451" t="str">
        <f>CONCATENATE("{'SheetId':'b2e20e0b-30da-4acd-9b8e-2513b713b45f'",",","'UId':'f2bc3b92-3c6a-49b8-adc1-bc66ef7f165c'",",'Col':",COLUMN(BCTinhHinhBienDongVCSH!I7),",'Row':",ROW(BCTinhHinhBienDongVCSH!I7),",","'Format':'numberic'",",'Value':'",SUBSTITUTE(BCTinhHinhBienDongVCSH!I7,"'","\'"),"','TargetCode':''}")</f>
        <v>{'SheetId':'b2e20e0b-30da-4acd-9b8e-2513b713b45f','UId':'f2bc3b92-3c6a-49b8-adc1-bc66ef7f165c','Col':9,'Row':7,'Format':'numberic','Value':' ','TargetCode':''}</v>
      </c>
    </row>
    <row r="452" spans="1:1">
      <c r="A452" t="str">
        <f>CONCATENATE("{'SheetId':'b2e20e0b-30da-4acd-9b8e-2513b713b45f'",",","'UId':'9a5ec15f-284c-4311-9b37-e77a6efb24e8'",",'Col':",COLUMN(BCTinhHinhBienDongVCSH!J7),",'Row':",ROW(BCTinhHinhBienDongVCSH!J7),",","'Format':'numberic'",",'Value':'",SUBSTITUTE(BCTinhHinhBienDongVCSH!J7,"'","\'"),"','TargetCode':''}")</f>
        <v>{'SheetId':'b2e20e0b-30da-4acd-9b8e-2513b713b45f','UId':'9a5ec15f-284c-4311-9b37-e77a6efb24e8','Col':10,'Row':7,'Format':'numberic','Value':'','TargetCode':''}</v>
      </c>
    </row>
    <row r="453" spans="1:1">
      <c r="A453" t="str">
        <f>CONCATENATE("{'SheetId':'b2e20e0b-30da-4acd-9b8e-2513b713b45f'",",","'UId':'551ffafe-2c9e-4b02-a24d-d23905a89f1e'",",'Col':",COLUMN(BCTinhHinhBienDongVCSH!K7),",'Row':",ROW(BCTinhHinhBienDongVCSH!K7),",","'Format':'numberic'",",'Value':'",SUBSTITUTE(BCTinhHinhBienDongVCSH!K7,"'","\'"),"','TargetCode':''}")</f>
        <v>{'SheetId':'b2e20e0b-30da-4acd-9b8e-2513b713b45f','UId':'551ffafe-2c9e-4b02-a24d-d23905a89f1e','Col':11,'Row':7,'Format':'numberic','Value':'','TargetCode':''}</v>
      </c>
    </row>
    <row r="454" spans="1:1">
      <c r="A454" t="str">
        <f>CONCATENATE("{'SheetId':'b2e20e0b-30da-4acd-9b8e-2513b713b45f'",",","'UId':'6d55fb23-8107-446e-b16e-8be70c61821e'",",'Col':",COLUMN(BCTinhHinhBienDongVCSH!C8),",'Row':",ROW(BCTinhHinhBienDongVCSH!C8),",","'Format':'string'",",'Value':'",SUBSTITUTE(BCTinhHinhBienDongVCSH!C8,"'","\'"),"','TargetCode':''}")</f>
        <v>{'SheetId':'b2e20e0b-30da-4acd-9b8e-2513b713b45f','UId':'6d55fb23-8107-446e-b16e-8be70c61821e','Col':3,'Row':8,'Format':'string','Value':' ','TargetCode':''}</v>
      </c>
    </row>
    <row r="455" spans="1:1">
      <c r="A455" t="str">
        <f>CONCATENATE("{'SheetId':'b2e20e0b-30da-4acd-9b8e-2513b713b45f'",",","'UId':'1066f813-8b6a-4065-b057-92ea33d548ec'",",'Col':",COLUMN(BCTinhHinhBienDongVCSH!D8),",'Row':",ROW(BCTinhHinhBienDongVCSH!D8),",","'Format':'numberic'",",'Value':'",SUBSTITUTE(BCTinhHinhBienDongVCSH!D8,"'","\'"),"','TargetCode':''}")</f>
        <v>{'SheetId':'b2e20e0b-30da-4acd-9b8e-2513b713b45f','UId':'1066f813-8b6a-4065-b057-92ea33d548ec','Col':4,'Row':8,'Format':'numberic','Value':' ','TargetCode':''}</v>
      </c>
    </row>
    <row r="456" spans="1:1">
      <c r="A456" t="str">
        <f>CONCATENATE("{'SheetId':'b2e20e0b-30da-4acd-9b8e-2513b713b45f'",",","'UId':'fbb68772-9ee2-4169-8178-f67cecd33ea9'",",'Col':",COLUMN(BCTinhHinhBienDongVCSH!E8),",'Row':",ROW(BCTinhHinhBienDongVCSH!E8),",","'Format':'numberic'",",'Value':'",SUBSTITUTE(BCTinhHinhBienDongVCSH!E8,"'","\'"),"','TargetCode':''}")</f>
        <v>{'SheetId':'b2e20e0b-30da-4acd-9b8e-2513b713b45f','UId':'fbb68772-9ee2-4169-8178-f67cecd33ea9','Col':5,'Row':8,'Format':'numberic','Value':' ','TargetCode':''}</v>
      </c>
    </row>
    <row r="457" spans="1:1">
      <c r="A457" t="str">
        <f>CONCATENATE("{'SheetId':'b2e20e0b-30da-4acd-9b8e-2513b713b45f'",",","'UId':'cb9e4b9e-74d1-4c54-8998-db649f4478b2'",",'Col':",COLUMN(BCTinhHinhBienDongVCSH!F8),",'Row':",ROW(BCTinhHinhBienDongVCSH!F8),",","'Format':'numberic'",",'Value':'",SUBSTITUTE(BCTinhHinhBienDongVCSH!F8,"'","\'"),"','TargetCode':''}")</f>
        <v>{'SheetId':'b2e20e0b-30da-4acd-9b8e-2513b713b45f','UId':'cb9e4b9e-74d1-4c54-8998-db649f4478b2','Col':6,'Row':8,'Format':'numberic','Value':' ','TargetCode':''}</v>
      </c>
    </row>
    <row r="458" spans="1:1">
      <c r="A458" t="str">
        <f>CONCATENATE("{'SheetId':'b2e20e0b-30da-4acd-9b8e-2513b713b45f'",",","'UId':'f69a57fc-7e37-4a7c-9f81-5cd781fbf5f4'",",'Col':",COLUMN(BCTinhHinhBienDongVCSH!G8),",'Row':",ROW(BCTinhHinhBienDongVCSH!G8),",","'Format':'numberic'",",'Value':'",SUBSTITUTE(BCTinhHinhBienDongVCSH!G8,"'","\'"),"','TargetCode':''}")</f>
        <v>{'SheetId':'b2e20e0b-30da-4acd-9b8e-2513b713b45f','UId':'f69a57fc-7e37-4a7c-9f81-5cd781fbf5f4','Col':7,'Row':8,'Format':'numberic','Value':' ','TargetCode':''}</v>
      </c>
    </row>
    <row r="459" spans="1:1">
      <c r="A459" t="str">
        <f>CONCATENATE("{'SheetId':'b2e20e0b-30da-4acd-9b8e-2513b713b45f'",",","'UId':'1f24aea3-81a5-4bef-a05e-1917157e73d9'",",'Col':",COLUMN(BCTinhHinhBienDongVCSH!H8),",'Row':",ROW(BCTinhHinhBienDongVCSH!H8),",","'Format':'numberic'",",'Value':'",SUBSTITUTE(BCTinhHinhBienDongVCSH!H8,"'","\'"),"','TargetCode':''}")</f>
        <v>{'SheetId':'b2e20e0b-30da-4acd-9b8e-2513b713b45f','UId':'1f24aea3-81a5-4bef-a05e-1917157e73d9','Col':8,'Row':8,'Format':'numberic','Value':' ','TargetCode':''}</v>
      </c>
    </row>
    <row r="460" spans="1:1">
      <c r="A460" t="str">
        <f>CONCATENATE("{'SheetId':'b2e20e0b-30da-4acd-9b8e-2513b713b45f'",",","'UId':'40cc19a4-b3a9-4f11-a6f1-ee9322d60164'",",'Col':",COLUMN(BCTinhHinhBienDongVCSH!I8),",'Row':",ROW(BCTinhHinhBienDongVCSH!I8),",","'Format':'numberic'",",'Value':'",SUBSTITUTE(BCTinhHinhBienDongVCSH!I8,"'","\'"),"','TargetCode':''}")</f>
        <v>{'SheetId':'b2e20e0b-30da-4acd-9b8e-2513b713b45f','UId':'40cc19a4-b3a9-4f11-a6f1-ee9322d60164','Col':9,'Row':8,'Format':'numberic','Value':' ','TargetCode':''}</v>
      </c>
    </row>
    <row r="461" spans="1:1">
      <c r="A461" t="str">
        <f>CONCATENATE("{'SheetId':'b2e20e0b-30da-4acd-9b8e-2513b713b45f'",",","'UId':'2471d7b3-008b-4796-828b-f41c8135fe1d'",",'Col':",COLUMN(BCTinhHinhBienDongVCSH!J8),",'Row':",ROW(BCTinhHinhBienDongVCSH!J8),",","'Format':'numberic'",",'Value':'",SUBSTITUTE(BCTinhHinhBienDongVCSH!J8,"'","\'"),"','TargetCode':''}")</f>
        <v>{'SheetId':'b2e20e0b-30da-4acd-9b8e-2513b713b45f','UId':'2471d7b3-008b-4796-828b-f41c8135fe1d','Col':10,'Row':8,'Format':'numberic','Value':'','TargetCode':''}</v>
      </c>
    </row>
    <row r="462" spans="1:1">
      <c r="A462" t="str">
        <f>CONCATENATE("{'SheetId':'b2e20e0b-30da-4acd-9b8e-2513b713b45f'",",","'UId':'7913c2dc-87ca-4dc7-bb04-f3e111f81368'",",'Col':",COLUMN(BCTinhHinhBienDongVCSH!K8),",'Row':",ROW(BCTinhHinhBienDongVCSH!K8),",","'Format':'numberic'",",'Value':'",SUBSTITUTE(BCTinhHinhBienDongVCSH!K8,"'","\'"),"','TargetCode':''}")</f>
        <v>{'SheetId':'b2e20e0b-30da-4acd-9b8e-2513b713b45f','UId':'7913c2dc-87ca-4dc7-bb04-f3e111f81368','Col':11,'Row':8,'Format':'numberic','Value':'','TargetCode':''}</v>
      </c>
    </row>
    <row r="463" spans="1:1">
      <c r="A463" t="str">
        <f>CONCATENATE("{'SheetId':'b2e20e0b-30da-4acd-9b8e-2513b713b45f'",",","'UId':'f5a2012f-83fb-49d0-9f71-c4c81bf56361'",",'Col':",COLUMN(BCTinhHinhBienDongVCSH!C9),",'Row':",ROW(BCTinhHinhBienDongVCSH!C9),",","'Format':'string'",",'Value':'",SUBSTITUTE(BCTinhHinhBienDongVCSH!C9,"'","\'"),"','TargetCode':''}")</f>
        <v>{'SheetId':'b2e20e0b-30da-4acd-9b8e-2513b713b45f','UId':'f5a2012f-83fb-49d0-9f71-c4c81bf56361','Col':3,'Row':9,'Format':'string','Value':' ','TargetCode':''}</v>
      </c>
    </row>
    <row r="464" spans="1:1">
      <c r="A464" t="str">
        <f>CONCATENATE("{'SheetId':'b2e20e0b-30da-4acd-9b8e-2513b713b45f'",",","'UId':'5a37c13b-ac33-4020-9c2c-8d965a354df2'",",'Col':",COLUMN(BCTinhHinhBienDongVCSH!D9),",'Row':",ROW(BCTinhHinhBienDongVCSH!D9),",","'Format':'numberic'",",'Value':'",SUBSTITUTE(BCTinhHinhBienDongVCSH!D9,"'","\'"),"','TargetCode':''}")</f>
        <v>{'SheetId':'b2e20e0b-30da-4acd-9b8e-2513b713b45f','UId':'5a37c13b-ac33-4020-9c2c-8d965a354df2','Col':4,'Row':9,'Format':'numberic','Value':' ','TargetCode':''}</v>
      </c>
    </row>
    <row r="465" spans="1:1">
      <c r="A465" t="str">
        <f>CONCATENATE("{'SheetId':'b2e20e0b-30da-4acd-9b8e-2513b713b45f'",",","'UId':'555228f4-d5d6-460a-82dd-29e134dbc632'",",'Col':",COLUMN(BCTinhHinhBienDongVCSH!E9),",'Row':",ROW(BCTinhHinhBienDongVCSH!E9),",","'Format':'numberic'",",'Value':'",SUBSTITUTE(BCTinhHinhBienDongVCSH!E9,"'","\'"),"','TargetCode':''}")</f>
        <v>{'SheetId':'b2e20e0b-30da-4acd-9b8e-2513b713b45f','UId':'555228f4-d5d6-460a-82dd-29e134dbc632','Col':5,'Row':9,'Format':'numberic','Value':' ','TargetCode':''}</v>
      </c>
    </row>
    <row r="466" spans="1:1">
      <c r="A466" t="str">
        <f>CONCATENATE("{'SheetId':'b2e20e0b-30da-4acd-9b8e-2513b713b45f'",",","'UId':'f46043ff-f025-4f15-b7e0-4b98eef56b77'",",'Col':",COLUMN(BCTinhHinhBienDongVCSH!F9),",'Row':",ROW(BCTinhHinhBienDongVCSH!F9),",","'Format':'numberic'",",'Value':'",SUBSTITUTE(BCTinhHinhBienDongVCSH!F9,"'","\'"),"','TargetCode':''}")</f>
        <v>{'SheetId':'b2e20e0b-30da-4acd-9b8e-2513b713b45f','UId':'f46043ff-f025-4f15-b7e0-4b98eef56b77','Col':6,'Row':9,'Format':'numberic','Value':' ','TargetCode':''}</v>
      </c>
    </row>
    <row r="467" spans="1:1">
      <c r="A467" t="str">
        <f>CONCATENATE("{'SheetId':'b2e20e0b-30da-4acd-9b8e-2513b713b45f'",",","'UId':'7d333926-9b70-4366-a243-dbbd8e07d96a'",",'Col':",COLUMN(BCTinhHinhBienDongVCSH!G9),",'Row':",ROW(BCTinhHinhBienDongVCSH!G9),",","'Format':'numberic'",",'Value':'",SUBSTITUTE(BCTinhHinhBienDongVCSH!G9,"'","\'"),"','TargetCode':''}")</f>
        <v>{'SheetId':'b2e20e0b-30da-4acd-9b8e-2513b713b45f','UId':'7d333926-9b70-4366-a243-dbbd8e07d96a','Col':7,'Row':9,'Format':'numberic','Value':' ','TargetCode':''}</v>
      </c>
    </row>
    <row r="468" spans="1:1">
      <c r="A468" t="str">
        <f>CONCATENATE("{'SheetId':'b2e20e0b-30da-4acd-9b8e-2513b713b45f'",",","'UId':'d6ee2455-6c05-4501-87dd-56544103a549'",",'Col':",COLUMN(BCTinhHinhBienDongVCSH!H9),",'Row':",ROW(BCTinhHinhBienDongVCSH!H9),",","'Format':'numberic'",",'Value':'",SUBSTITUTE(BCTinhHinhBienDongVCSH!H9,"'","\'"),"','TargetCode':''}")</f>
        <v>{'SheetId':'b2e20e0b-30da-4acd-9b8e-2513b713b45f','UId':'d6ee2455-6c05-4501-87dd-56544103a549','Col':8,'Row':9,'Format':'numberic','Value':' ','TargetCode':''}</v>
      </c>
    </row>
    <row r="469" spans="1:1">
      <c r="A469" t="str">
        <f>CONCATENATE("{'SheetId':'b2e20e0b-30da-4acd-9b8e-2513b713b45f'",",","'UId':'6762b8f6-387b-46b9-87d0-92e7db98048e'",",'Col':",COLUMN(BCTinhHinhBienDongVCSH!I9),",'Row':",ROW(BCTinhHinhBienDongVCSH!I9),",","'Format':'numberic'",",'Value':'",SUBSTITUTE(BCTinhHinhBienDongVCSH!I9,"'","\'"),"','TargetCode':''}")</f>
        <v>{'SheetId':'b2e20e0b-30da-4acd-9b8e-2513b713b45f','UId':'6762b8f6-387b-46b9-87d0-92e7db98048e','Col':9,'Row':9,'Format':'numberic','Value':' ','TargetCode':''}</v>
      </c>
    </row>
    <row r="470" spans="1:1">
      <c r="A470" t="str">
        <f>CONCATENATE("{'SheetId':'b2e20e0b-30da-4acd-9b8e-2513b713b45f'",",","'UId':'950ec604-88ba-4c53-8845-dfd2b3050816'",",'Col':",COLUMN(BCTinhHinhBienDongVCSH!J9),",'Row':",ROW(BCTinhHinhBienDongVCSH!J9),",","'Format':'numberic'",",'Value':'",SUBSTITUTE(BCTinhHinhBienDongVCSH!J9,"'","\'"),"','TargetCode':''}")</f>
        <v>{'SheetId':'b2e20e0b-30da-4acd-9b8e-2513b713b45f','UId':'950ec604-88ba-4c53-8845-dfd2b3050816','Col':10,'Row':9,'Format':'numberic','Value':'','TargetCode':''}</v>
      </c>
    </row>
    <row r="471" spans="1:1">
      <c r="A471" t="str">
        <f>CONCATENATE("{'SheetId':'b2e20e0b-30da-4acd-9b8e-2513b713b45f'",",","'UId':'ea2324a6-0868-4721-b0c8-263eca348cbb'",",'Col':",COLUMN(BCTinhHinhBienDongVCSH!K9),",'Row':",ROW(BCTinhHinhBienDongVCSH!K9),",","'Format':'numberic'",",'Value':'",SUBSTITUTE(BCTinhHinhBienDongVCSH!K9,"'","\'"),"','TargetCode':''}")</f>
        <v>{'SheetId':'b2e20e0b-30da-4acd-9b8e-2513b713b45f','UId':'ea2324a6-0868-4721-b0c8-263eca348cbb','Col':11,'Row':9,'Format':'numberic','Value':'','TargetCode':''}</v>
      </c>
    </row>
    <row r="472" spans="1:1">
      <c r="A472" t="str">
        <f>CONCATENATE("{'SheetId':'b2e20e0b-30da-4acd-9b8e-2513b713b45f'",",","'UId':'48bd7439-962f-4769-908a-2fded73f3fae'",",'Col':",COLUMN(BCTinhHinhBienDongVCSH!C10),",'Row':",ROW(BCTinhHinhBienDongVCSH!C10),",","'Format':'string'",",'Value':'",SUBSTITUTE(BCTinhHinhBienDongVCSH!C10,"'","\'"),"','TargetCode':''}")</f>
        <v>{'SheetId':'b2e20e0b-30da-4acd-9b8e-2513b713b45f','UId':'48bd7439-962f-4769-908a-2fded73f3fae','Col':3,'Row':10,'Format':'string','Value':' ','TargetCode':''}</v>
      </c>
    </row>
    <row r="473" spans="1:1">
      <c r="A473" t="str">
        <f>CONCATENATE("{'SheetId':'b2e20e0b-30da-4acd-9b8e-2513b713b45f'",",","'UId':'74df570c-42a8-4e69-a898-d842f968e577'",",'Col':",COLUMN(BCTinhHinhBienDongVCSH!D10),",'Row':",ROW(BCTinhHinhBienDongVCSH!D10),",","'Format':'numberic'",",'Value':'",SUBSTITUTE(BCTinhHinhBienDongVCSH!D10,"'","\'"),"','TargetCode':''}")</f>
        <v>{'SheetId':'b2e20e0b-30da-4acd-9b8e-2513b713b45f','UId':'74df570c-42a8-4e69-a898-d842f968e577','Col':4,'Row':10,'Format':'numberic','Value':' ','TargetCode':''}</v>
      </c>
    </row>
    <row r="474" spans="1:1">
      <c r="A474" t="str">
        <f>CONCATENATE("{'SheetId':'b2e20e0b-30da-4acd-9b8e-2513b713b45f'",",","'UId':'c3a9f668-e35d-4c2c-b61e-d0911c460879'",",'Col':",COLUMN(BCTinhHinhBienDongVCSH!E10),",'Row':",ROW(BCTinhHinhBienDongVCSH!E10),",","'Format':'numberic'",",'Value':'",SUBSTITUTE(BCTinhHinhBienDongVCSH!E10,"'","\'"),"','TargetCode':''}")</f>
        <v>{'SheetId':'b2e20e0b-30da-4acd-9b8e-2513b713b45f','UId':'c3a9f668-e35d-4c2c-b61e-d0911c460879','Col':5,'Row':10,'Format':'numberic','Value':' ','TargetCode':''}</v>
      </c>
    </row>
    <row r="475" spans="1:1">
      <c r="A475" t="str">
        <f>CONCATENATE("{'SheetId':'b2e20e0b-30da-4acd-9b8e-2513b713b45f'",",","'UId':'c0f205ad-aa7b-4983-b909-7d3748b063ca'",",'Col':",COLUMN(BCTinhHinhBienDongVCSH!F10),",'Row':",ROW(BCTinhHinhBienDongVCSH!F10),",","'Format':'numberic'",",'Value':'",SUBSTITUTE(BCTinhHinhBienDongVCSH!F10,"'","\'"),"','TargetCode':''}")</f>
        <v>{'SheetId':'b2e20e0b-30da-4acd-9b8e-2513b713b45f','UId':'c0f205ad-aa7b-4983-b909-7d3748b063ca','Col':6,'Row':10,'Format':'numberic','Value':' ','TargetCode':''}</v>
      </c>
    </row>
    <row r="476" spans="1:1">
      <c r="A476" t="str">
        <f>CONCATENATE("{'SheetId':'b2e20e0b-30da-4acd-9b8e-2513b713b45f'",",","'UId':'8e581fd5-e22c-4ade-84e5-fe0f302ca95f'",",'Col':",COLUMN(BCTinhHinhBienDongVCSH!G10),",'Row':",ROW(BCTinhHinhBienDongVCSH!G10),",","'Format':'numberic'",",'Value':'",SUBSTITUTE(BCTinhHinhBienDongVCSH!G10,"'","\'"),"','TargetCode':''}")</f>
        <v>{'SheetId':'b2e20e0b-30da-4acd-9b8e-2513b713b45f','UId':'8e581fd5-e22c-4ade-84e5-fe0f302ca95f','Col':7,'Row':10,'Format':'numberic','Value':' ','TargetCode':''}</v>
      </c>
    </row>
    <row r="477" spans="1:1">
      <c r="A477" t="str">
        <f>CONCATENATE("{'SheetId':'b2e20e0b-30da-4acd-9b8e-2513b713b45f'",",","'UId':'5a945989-ed55-4473-b6bc-0db9c70d5b56'",",'Col':",COLUMN(BCTinhHinhBienDongVCSH!H10),",'Row':",ROW(BCTinhHinhBienDongVCSH!H10),",","'Format':'numberic'",",'Value':'",SUBSTITUTE(BCTinhHinhBienDongVCSH!H10,"'","\'"),"','TargetCode':''}")</f>
        <v>{'SheetId':'b2e20e0b-30da-4acd-9b8e-2513b713b45f','UId':'5a945989-ed55-4473-b6bc-0db9c70d5b56','Col':8,'Row':10,'Format':'numberic','Value':' ','TargetCode':''}</v>
      </c>
    </row>
    <row r="478" spans="1:1">
      <c r="A478" t="str">
        <f>CONCATENATE("{'SheetId':'b2e20e0b-30da-4acd-9b8e-2513b713b45f'",",","'UId':'8375d615-97b9-41b1-b2c1-0aaafb448d7a'",",'Col':",COLUMN(BCTinhHinhBienDongVCSH!I10),",'Row':",ROW(BCTinhHinhBienDongVCSH!I10),",","'Format':'numberic'",",'Value':'",SUBSTITUTE(BCTinhHinhBienDongVCSH!I10,"'","\'"),"','TargetCode':''}")</f>
        <v>{'SheetId':'b2e20e0b-30da-4acd-9b8e-2513b713b45f','UId':'8375d615-97b9-41b1-b2c1-0aaafb448d7a','Col':9,'Row':10,'Format':'numberic','Value':' ','TargetCode':''}</v>
      </c>
    </row>
    <row r="479" spans="1:1">
      <c r="A479" t="str">
        <f>CONCATENATE("{'SheetId':'b2e20e0b-30da-4acd-9b8e-2513b713b45f'",",","'UId':'621ab2d0-787f-4f6a-9ed1-f15c32f25dd6'",",'Col':",COLUMN(BCTinhHinhBienDongVCSH!J10),",'Row':",ROW(BCTinhHinhBienDongVCSH!J10),",","'Format':'numberic'",",'Value':'",SUBSTITUTE(BCTinhHinhBienDongVCSH!J10,"'","\'"),"','TargetCode':''}")</f>
        <v>{'SheetId':'b2e20e0b-30da-4acd-9b8e-2513b713b45f','UId':'621ab2d0-787f-4f6a-9ed1-f15c32f25dd6','Col':10,'Row':10,'Format':'numberic','Value':'','TargetCode':''}</v>
      </c>
    </row>
    <row r="480" spans="1:1">
      <c r="A480" t="str">
        <f>CONCATENATE("{'SheetId':'b2e20e0b-30da-4acd-9b8e-2513b713b45f'",",","'UId':'759cd782-2ff4-4417-a4de-5f0b972dd938'",",'Col':",COLUMN(BCTinhHinhBienDongVCSH!K10),",'Row':",ROW(BCTinhHinhBienDongVCSH!K10),",","'Format':'numberic'",",'Value':'",SUBSTITUTE(BCTinhHinhBienDongVCSH!K10,"'","\'"),"','TargetCode':''}")</f>
        <v>{'SheetId':'b2e20e0b-30da-4acd-9b8e-2513b713b45f','UId':'759cd782-2ff4-4417-a4de-5f0b972dd938','Col':11,'Row':10,'Format':'numberic','Value':'','TargetCode':''}</v>
      </c>
    </row>
    <row r="481" spans="1:1">
      <c r="A481" t="str">
        <f>CONCATENATE("{'SheetId':'b2e20e0b-30da-4acd-9b8e-2513b713b45f'",",","'UId':'5ad537a6-1a78-4331-bb10-cb69c8df3946'",",'Col':",COLUMN(BCTinhHinhBienDongVCSH!C11),",'Row':",ROW(BCTinhHinhBienDongVCSH!C11),",","'Format':'string'",",'Value':'",SUBSTITUTE(BCTinhHinhBienDongVCSH!C11,"'","\'"),"','TargetCode':''}")</f>
        <v>{'SheetId':'b2e20e0b-30da-4acd-9b8e-2513b713b45f','UId':'5ad537a6-1a78-4331-bb10-cb69c8df3946','Col':3,'Row':11,'Format':'string','Value':' ','TargetCode':''}</v>
      </c>
    </row>
    <row r="482" spans="1:1">
      <c r="A482" t="str">
        <f>CONCATENATE("{'SheetId':'b2e20e0b-30da-4acd-9b8e-2513b713b45f'",",","'UId':'6faf0b2a-c086-4e94-87a9-3b0192ad949f'",",'Col':",COLUMN(BCTinhHinhBienDongVCSH!D11),",'Row':",ROW(BCTinhHinhBienDongVCSH!D11),",","'Format':'numberic'",",'Value':'",SUBSTITUTE(BCTinhHinhBienDongVCSH!D11,"'","\'"),"','TargetCode':''}")</f>
        <v>{'SheetId':'b2e20e0b-30da-4acd-9b8e-2513b713b45f','UId':'6faf0b2a-c086-4e94-87a9-3b0192ad949f','Col':4,'Row':11,'Format':'numberic','Value':' ','TargetCode':''}</v>
      </c>
    </row>
    <row r="483" spans="1:1">
      <c r="A483" t="str">
        <f>CONCATENATE("{'SheetId':'b2e20e0b-30da-4acd-9b8e-2513b713b45f'",",","'UId':'9b0e0875-387f-4ca7-8b4c-df480d9cb391'",",'Col':",COLUMN(BCTinhHinhBienDongVCSH!E11),",'Row':",ROW(BCTinhHinhBienDongVCSH!E11),",","'Format':'numberic'",",'Value':'",SUBSTITUTE(BCTinhHinhBienDongVCSH!E11,"'","\'"),"','TargetCode':''}")</f>
        <v>{'SheetId':'b2e20e0b-30da-4acd-9b8e-2513b713b45f','UId':'9b0e0875-387f-4ca7-8b4c-df480d9cb391','Col':5,'Row':11,'Format':'numberic','Value':' ','TargetCode':''}</v>
      </c>
    </row>
    <row r="484" spans="1:1">
      <c r="A484" t="str">
        <f>CONCATENATE("{'SheetId':'b2e20e0b-30da-4acd-9b8e-2513b713b45f'",",","'UId':'2e14281b-bdb5-47af-98c0-b6b935d74c61'",",'Col':",COLUMN(BCTinhHinhBienDongVCSH!F11),",'Row':",ROW(BCTinhHinhBienDongVCSH!F11),",","'Format':'numberic'",",'Value':'",SUBSTITUTE(BCTinhHinhBienDongVCSH!F11,"'","\'"),"','TargetCode':''}")</f>
        <v>{'SheetId':'b2e20e0b-30da-4acd-9b8e-2513b713b45f','UId':'2e14281b-bdb5-47af-98c0-b6b935d74c61','Col':6,'Row':11,'Format':'numberic','Value':' ','TargetCode':''}</v>
      </c>
    </row>
    <row r="485" spans="1:1">
      <c r="A485" t="str">
        <f>CONCATENATE("{'SheetId':'b2e20e0b-30da-4acd-9b8e-2513b713b45f'",",","'UId':'fd93af1c-c3e5-4912-8857-a3005f8f9ccf'",",'Col':",COLUMN(BCTinhHinhBienDongVCSH!G11),",'Row':",ROW(BCTinhHinhBienDongVCSH!G11),",","'Format':'numberic'",",'Value':'",SUBSTITUTE(BCTinhHinhBienDongVCSH!G11,"'","\'"),"','TargetCode':''}")</f>
        <v>{'SheetId':'b2e20e0b-30da-4acd-9b8e-2513b713b45f','UId':'fd93af1c-c3e5-4912-8857-a3005f8f9ccf','Col':7,'Row':11,'Format':'numberic','Value':' ','TargetCode':''}</v>
      </c>
    </row>
    <row r="486" spans="1:1">
      <c r="A486" t="str">
        <f>CONCATENATE("{'SheetId':'b2e20e0b-30da-4acd-9b8e-2513b713b45f'",",","'UId':'fe4dfddf-57f2-4ce2-a016-15b12441689c'",",'Col':",COLUMN(BCTinhHinhBienDongVCSH!H11),",'Row':",ROW(BCTinhHinhBienDongVCSH!H11),",","'Format':'numberic'",",'Value':'",SUBSTITUTE(BCTinhHinhBienDongVCSH!H11,"'","\'"),"','TargetCode':''}")</f>
        <v>{'SheetId':'b2e20e0b-30da-4acd-9b8e-2513b713b45f','UId':'fe4dfddf-57f2-4ce2-a016-15b12441689c','Col':8,'Row':11,'Format':'numberic','Value':' ','TargetCode':''}</v>
      </c>
    </row>
    <row r="487" spans="1:1">
      <c r="A487" t="str">
        <f>CONCATENATE("{'SheetId':'b2e20e0b-30da-4acd-9b8e-2513b713b45f'",",","'UId':'646f7e16-0908-47a9-9767-268d50ef1ebe'",",'Col':",COLUMN(BCTinhHinhBienDongVCSH!I11),",'Row':",ROW(BCTinhHinhBienDongVCSH!I11),",","'Format':'numberic'",",'Value':'",SUBSTITUTE(BCTinhHinhBienDongVCSH!I11,"'","\'"),"','TargetCode':''}")</f>
        <v>{'SheetId':'b2e20e0b-30da-4acd-9b8e-2513b713b45f','UId':'646f7e16-0908-47a9-9767-268d50ef1ebe','Col':9,'Row':11,'Format':'numberic','Value':' ','TargetCode':''}</v>
      </c>
    </row>
    <row r="488" spans="1:1">
      <c r="A488" t="str">
        <f>CONCATENATE("{'SheetId':'b2e20e0b-30da-4acd-9b8e-2513b713b45f'",",","'UId':'bda936ab-943c-4ec9-94da-1acc589c5daa'",",'Col':",COLUMN(BCTinhHinhBienDongVCSH!J11),",'Row':",ROW(BCTinhHinhBienDongVCSH!J11),",","'Format':'numberic'",",'Value':'",SUBSTITUTE(BCTinhHinhBienDongVCSH!J11,"'","\'"),"','TargetCode':''}")</f>
        <v>{'SheetId':'b2e20e0b-30da-4acd-9b8e-2513b713b45f','UId':'bda936ab-943c-4ec9-94da-1acc589c5daa','Col':10,'Row':11,'Format':'numberic','Value':'','TargetCode':''}</v>
      </c>
    </row>
    <row r="489" spans="1:1">
      <c r="A489" t="str">
        <f>CONCATENATE("{'SheetId':'b2e20e0b-30da-4acd-9b8e-2513b713b45f'",",","'UId':'7660e787-4ba9-443c-851b-1e39e511379f'",",'Col':",COLUMN(BCTinhHinhBienDongVCSH!K11),",'Row':",ROW(BCTinhHinhBienDongVCSH!K11),",","'Format':'numberic'",",'Value':'",SUBSTITUTE(BCTinhHinhBienDongVCSH!K11,"'","\'"),"','TargetCode':''}")</f>
        <v>{'SheetId':'b2e20e0b-30da-4acd-9b8e-2513b713b45f','UId':'7660e787-4ba9-443c-851b-1e39e511379f','Col':11,'Row':11,'Format':'numberic','Value':'','TargetCode':''}</v>
      </c>
    </row>
    <row r="490" spans="1:1">
      <c r="A490" t="str">
        <f>CONCATENATE("{'SheetId':'b2e20e0b-30da-4acd-9b8e-2513b713b45f'",",","'UId':'7d58ef00-f72f-40f5-bc24-41322543d2b1'",",'Col':",COLUMN(BCTinhHinhBienDongVCSH!C12),",'Row':",ROW(BCTinhHinhBienDongVCSH!C12),",","'Format':'string'",",'Value':'",SUBSTITUTE(BCTinhHinhBienDongVCSH!C12,"'","\'"),"','TargetCode':''}")</f>
        <v>{'SheetId':'b2e20e0b-30da-4acd-9b8e-2513b713b45f','UId':'7d58ef00-f72f-40f5-bc24-41322543d2b1','Col':3,'Row':12,'Format':'string','Value':' ','TargetCode':''}</v>
      </c>
    </row>
    <row r="491" spans="1:1">
      <c r="A491" t="str">
        <f>CONCATENATE("{'SheetId':'b2e20e0b-30da-4acd-9b8e-2513b713b45f'",",","'UId':'4947aee0-347b-401e-8b5b-d95d3c28739e'",",'Col':",COLUMN(BCTinhHinhBienDongVCSH!D12),",'Row':",ROW(BCTinhHinhBienDongVCSH!D12),",","'Format':'numberic'",",'Value':'",SUBSTITUTE(BCTinhHinhBienDongVCSH!D12,"'","\'"),"','TargetCode':''}")</f>
        <v>{'SheetId':'b2e20e0b-30da-4acd-9b8e-2513b713b45f','UId':'4947aee0-347b-401e-8b5b-d95d3c28739e','Col':4,'Row':12,'Format':'numberic','Value':'8300000000','TargetCode':''}</v>
      </c>
    </row>
    <row r="492" spans="1:1">
      <c r="A492" t="str">
        <f>CONCATENATE("{'SheetId':'b2e20e0b-30da-4acd-9b8e-2513b713b45f'",",","'UId':'5d3703bb-3e7c-4a1c-be74-511c42e92ace'",",'Col':",COLUMN(BCTinhHinhBienDongVCSH!E12),",'Row':",ROW(BCTinhHinhBienDongVCSH!E12),",","'Format':'numberic'",",'Value':'",SUBSTITUTE(BCTinhHinhBienDongVCSH!E12,"'","\'"),"','TargetCode':''}")</f>
        <v>{'SheetId':'b2e20e0b-30da-4acd-9b8e-2513b713b45f','UId':'5d3703bb-3e7c-4a1c-be74-511c42e92ace','Col':5,'Row':12,'Format':'numberic','Value':'8300000000','TargetCode':''}</v>
      </c>
    </row>
    <row r="493" spans="1:1">
      <c r="A493" t="str">
        <f>CONCATENATE("{'SheetId':'b2e20e0b-30da-4acd-9b8e-2513b713b45f'",",","'UId':'fab0a99d-087d-468d-9243-fca83bd169a2'",",'Col':",COLUMN(BCTinhHinhBienDongVCSH!F12),",'Row':",ROW(BCTinhHinhBienDongVCSH!F12),",","'Format':'numberic'",",'Value':'",SUBSTITUTE(BCTinhHinhBienDongVCSH!F12,"'","\'"),"','TargetCode':''}")</f>
        <v>{'SheetId':'b2e20e0b-30da-4acd-9b8e-2513b713b45f','UId':'fab0a99d-087d-468d-9243-fca83bd169a2','Col':6,'Row':12,'Format':'numberic','Value':'0','TargetCode':''}</v>
      </c>
    </row>
    <row r="494" spans="1:1">
      <c r="A494" t="str">
        <f>CONCATENATE("{'SheetId':'b2e20e0b-30da-4acd-9b8e-2513b713b45f'",",","'UId':'476d5933-832a-4a41-9276-d554bf9f6ddb'",",'Col':",COLUMN(BCTinhHinhBienDongVCSH!G12),",'Row':",ROW(BCTinhHinhBienDongVCSH!G12),",","'Format':'numberic'",",'Value':'",SUBSTITUTE(BCTinhHinhBienDongVCSH!G12,"'","\'"),"','TargetCode':''}")</f>
        <v>{'SheetId':'b2e20e0b-30da-4acd-9b8e-2513b713b45f','UId':'476d5933-832a-4a41-9276-d554bf9f6ddb','Col':7,'Row':12,'Format':'numberic','Value':'0','TargetCode':''}</v>
      </c>
    </row>
    <row r="495" spans="1:1">
      <c r="A495" t="str">
        <f>CONCATENATE("{'SheetId':'b2e20e0b-30da-4acd-9b8e-2513b713b45f'",",","'UId':'f1cb8e4e-ed1e-4d8e-bc90-ca4a958361ae'",",'Col':",COLUMN(BCTinhHinhBienDongVCSH!H12),",'Row':",ROW(BCTinhHinhBienDongVCSH!H12),",","'Format':'numberic'",",'Value':'",SUBSTITUTE(BCTinhHinhBienDongVCSH!H12,"'","\'"),"','TargetCode':''}")</f>
        <v>{'SheetId':'b2e20e0b-30da-4acd-9b8e-2513b713b45f','UId':'f1cb8e4e-ed1e-4d8e-bc90-ca4a958361ae','Col':8,'Row':12,'Format':'numberic','Value':'0','TargetCode':''}</v>
      </c>
    </row>
    <row r="496" spans="1:1">
      <c r="A496" t="str">
        <f>CONCATENATE("{'SheetId':'b2e20e0b-30da-4acd-9b8e-2513b713b45f'",",","'UId':'c8577804-92b1-43d2-a50d-cf1ff044cbb1'",",'Col':",COLUMN(BCTinhHinhBienDongVCSH!I12),",'Row':",ROW(BCTinhHinhBienDongVCSH!I12),",","'Format':'numberic'",",'Value':'",SUBSTITUTE(BCTinhHinhBienDongVCSH!I12,"'","\'"),"','TargetCode':''}")</f>
        <v>{'SheetId':'b2e20e0b-30da-4acd-9b8e-2513b713b45f','UId':'c8577804-92b1-43d2-a50d-cf1ff044cbb1','Col':9,'Row':12,'Format':'numberic','Value':'0','TargetCode':''}</v>
      </c>
    </row>
    <row r="497" spans="1:1">
      <c r="A497" t="str">
        <f>CONCATENATE("{'SheetId':'b2e20e0b-30da-4acd-9b8e-2513b713b45f'",",","'UId':'5b050cc1-5eae-4276-a061-17959b1fdcf3'",",'Col':",COLUMN(BCTinhHinhBienDongVCSH!J12),",'Row':",ROW(BCTinhHinhBienDongVCSH!J12),",","'Format':'numberic'",",'Value':'",SUBSTITUTE(BCTinhHinhBienDongVCSH!J12,"'","\'"),"','TargetCode':''}")</f>
        <v>{'SheetId':'b2e20e0b-30da-4acd-9b8e-2513b713b45f','UId':'5b050cc1-5eae-4276-a061-17959b1fdcf3','Col':10,'Row':12,'Format':'numberic','Value':'8300000000','TargetCode':''}</v>
      </c>
    </row>
    <row r="498" spans="1:1">
      <c r="A498" t="str">
        <f>CONCATENATE("{'SheetId':'b2e20e0b-30da-4acd-9b8e-2513b713b45f'",",","'UId':'b3087498-77ce-452a-85f2-78e58b59f3c5'",",'Col':",COLUMN(BCTinhHinhBienDongVCSH!K12),",'Row':",ROW(BCTinhHinhBienDongVCSH!K12),",","'Format':'numberic'",",'Value':'",SUBSTITUTE(BCTinhHinhBienDongVCSH!K12,"'","\'"),"','TargetCode':''}")</f>
        <v>{'SheetId':'b2e20e0b-30da-4acd-9b8e-2513b713b45f','UId':'b3087498-77ce-452a-85f2-78e58b59f3c5','Col':11,'Row':12,'Format':'numberic','Value':'8300000000','TargetCode':''}</v>
      </c>
    </row>
    <row r="499" spans="1:1">
      <c r="A499" t="str">
        <f>CONCATENATE("{'SheetId':'b2e20e0b-30da-4acd-9b8e-2513b713b45f'",",","'UId':'62c7b342-cc9d-41ec-b53d-612d3c7acb05'",",'Col':",COLUMN(BCTinhHinhBienDongVCSH!C13),",'Row':",ROW(BCTinhHinhBienDongVCSH!C13),",","'Format':'string'",",'Value':'",SUBSTITUTE(BCTinhHinhBienDongVCSH!C13,"'","\'"),"','TargetCode':''}")</f>
        <v>{'SheetId':'b2e20e0b-30da-4acd-9b8e-2513b713b45f','UId':'62c7b342-cc9d-41ec-b53d-612d3c7acb05','Col':3,'Row':13,'Format':'string','Value':' ','TargetCode':''}</v>
      </c>
    </row>
    <row r="500" spans="1:1">
      <c r="A500" t="str">
        <f>CONCATENATE("{'SheetId':'b2e20e0b-30da-4acd-9b8e-2513b713b45f'",",","'UId':'1fce6c91-f992-4055-818f-31f167a08288'",",'Col':",COLUMN(BCTinhHinhBienDongVCSH!D13),",'Row':",ROW(BCTinhHinhBienDongVCSH!D13),",","'Format':'numberic'",",'Value':'",SUBSTITUTE(BCTinhHinhBienDongVCSH!D13,"'","\'"),"','TargetCode':''}")</f>
        <v>{'SheetId':'b2e20e0b-30da-4acd-9b8e-2513b713b45f','UId':'1fce6c91-f992-4055-818f-31f167a08288','Col':4,'Row':13,'Format':'numberic','Value':'8300000000','TargetCode':''}</v>
      </c>
    </row>
    <row r="501" spans="1:1">
      <c r="A501" t="str">
        <f>CONCATENATE("{'SheetId':'b2e20e0b-30da-4acd-9b8e-2513b713b45f'",",","'UId':'f0803698-9c5f-44b3-a613-ff7b8db23e04'",",'Col':",COLUMN(BCTinhHinhBienDongVCSH!E13),",'Row':",ROW(BCTinhHinhBienDongVCSH!E13),",","'Format':'numberic'",",'Value':'",SUBSTITUTE(BCTinhHinhBienDongVCSH!E13,"'","\'"),"','TargetCode':''}")</f>
        <v>{'SheetId':'b2e20e0b-30da-4acd-9b8e-2513b713b45f','UId':'f0803698-9c5f-44b3-a613-ff7b8db23e04','Col':5,'Row':13,'Format':'numberic','Value':'8300000000','TargetCode':''}</v>
      </c>
    </row>
    <row r="502" spans="1:1">
      <c r="A502" t="str">
        <f>CONCATENATE("{'SheetId':'b2e20e0b-30da-4acd-9b8e-2513b713b45f'",",","'UId':'02c83946-c659-4511-8f5d-fd6384c628ee'",",'Col':",COLUMN(BCTinhHinhBienDongVCSH!F13),",'Row':",ROW(BCTinhHinhBienDongVCSH!F13),",","'Format':'numberic'",",'Value':'",SUBSTITUTE(BCTinhHinhBienDongVCSH!F13,"'","\'"),"','TargetCode':''}")</f>
        <v>{'SheetId':'b2e20e0b-30da-4acd-9b8e-2513b713b45f','UId':'02c83946-c659-4511-8f5d-fd6384c628ee','Col':6,'Row':13,'Format':'numberic','Value':'0','TargetCode':''}</v>
      </c>
    </row>
    <row r="503" spans="1:1">
      <c r="A503" t="str">
        <f>CONCATENATE("{'SheetId':'b2e20e0b-30da-4acd-9b8e-2513b713b45f'",",","'UId':'f893784a-030d-494a-8111-fe13062ee1e5'",",'Col':",COLUMN(BCTinhHinhBienDongVCSH!G13),",'Row':",ROW(BCTinhHinhBienDongVCSH!G13),",","'Format':'numberic'",",'Value':'",SUBSTITUTE(BCTinhHinhBienDongVCSH!G13,"'","\'"),"','TargetCode':''}")</f>
        <v>{'SheetId':'b2e20e0b-30da-4acd-9b8e-2513b713b45f','UId':'f893784a-030d-494a-8111-fe13062ee1e5','Col':7,'Row':13,'Format':'numberic','Value':'0','TargetCode':''}</v>
      </c>
    </row>
    <row r="504" spans="1:1">
      <c r="A504" t="str">
        <f>CONCATENATE("{'SheetId':'b2e20e0b-30da-4acd-9b8e-2513b713b45f'",",","'UId':'473cc4e9-5d54-4e74-8d08-df1ce0efaafe'",",'Col':",COLUMN(BCTinhHinhBienDongVCSH!H13),",'Row':",ROW(BCTinhHinhBienDongVCSH!H13),",","'Format':'numberic'",",'Value':'",SUBSTITUTE(BCTinhHinhBienDongVCSH!H13,"'","\'"),"','TargetCode':''}")</f>
        <v>{'SheetId':'b2e20e0b-30da-4acd-9b8e-2513b713b45f','UId':'473cc4e9-5d54-4e74-8d08-df1ce0efaafe','Col':8,'Row':13,'Format':'numberic','Value':'0','TargetCode':''}</v>
      </c>
    </row>
    <row r="505" spans="1:1">
      <c r="A505" t="str">
        <f>CONCATENATE("{'SheetId':'b2e20e0b-30da-4acd-9b8e-2513b713b45f'",",","'UId':'6bb57fba-e315-4c27-8f46-da6d28bfa8ed'",",'Col':",COLUMN(BCTinhHinhBienDongVCSH!I13),",'Row':",ROW(BCTinhHinhBienDongVCSH!I13),",","'Format':'numberic'",",'Value':'",SUBSTITUTE(BCTinhHinhBienDongVCSH!I13,"'","\'"),"','TargetCode':''}")</f>
        <v>{'SheetId':'b2e20e0b-30da-4acd-9b8e-2513b713b45f','UId':'6bb57fba-e315-4c27-8f46-da6d28bfa8ed','Col':9,'Row':13,'Format':'numberic','Value':'0','TargetCode':''}</v>
      </c>
    </row>
    <row r="506" spans="1:1">
      <c r="A506" t="str">
        <f>CONCATENATE("{'SheetId':'b2e20e0b-30da-4acd-9b8e-2513b713b45f'",",","'UId':'06516838-3886-4556-9e50-a0c851233e01'",",'Col':",COLUMN(BCTinhHinhBienDongVCSH!J13),",'Row':",ROW(BCTinhHinhBienDongVCSH!J13),",","'Format':'numberic'",",'Value':'",SUBSTITUTE(BCTinhHinhBienDongVCSH!J13,"'","\'"),"','TargetCode':''}")</f>
        <v>{'SheetId':'b2e20e0b-30da-4acd-9b8e-2513b713b45f','UId':'06516838-3886-4556-9e50-a0c851233e01','Col':10,'Row':13,'Format':'numberic','Value':'8300000000','TargetCode':''}</v>
      </c>
    </row>
    <row r="507" spans="1:1">
      <c r="A507" t="str">
        <f>CONCATENATE("{'SheetId':'b2e20e0b-30da-4acd-9b8e-2513b713b45f'",",","'UId':'3f121a48-9341-4216-921b-848bdc2bfe6c'",",'Col':",COLUMN(BCTinhHinhBienDongVCSH!K13),",'Row':",ROW(BCTinhHinhBienDongVCSH!K13),",","'Format':'numberic'",",'Value':'",SUBSTITUTE(BCTinhHinhBienDongVCSH!K13,"'","\'"),"','TargetCode':''}")</f>
        <v>{'SheetId':'b2e20e0b-30da-4acd-9b8e-2513b713b45f','UId':'3f121a48-9341-4216-921b-848bdc2bfe6c','Col':11,'Row':13,'Format':'numberic','Value':'8300000000','TargetCode':''}</v>
      </c>
    </row>
    <row r="508" spans="1:1">
      <c r="A508" t="str">
        <f>CONCATENATE("{'SheetId':'b2e20e0b-30da-4acd-9b8e-2513b713b45f'",",","'UId':'fe78d2c2-dad1-4c9a-a14d-543096006dda'",",'Col':",COLUMN(BCTinhHinhBienDongVCSH!C14),",'Row':",ROW(BCTinhHinhBienDongVCSH!C14),",","'Format':'string'",",'Value':'",SUBSTITUTE(BCTinhHinhBienDongVCSH!C14,"'","\'"),"','TargetCode':''}")</f>
        <v>{'SheetId':'b2e20e0b-30da-4acd-9b8e-2513b713b45f','UId':'fe78d2c2-dad1-4c9a-a14d-543096006dda','Col':3,'Row':14,'Format':'string','Value':' ','TargetCode':''}</v>
      </c>
    </row>
    <row r="509" spans="1:1">
      <c r="A509" t="str">
        <f>CONCATENATE("{'SheetId':'b2e20e0b-30da-4acd-9b8e-2513b713b45f'",",","'UId':'d3aac14c-5782-4e97-b54f-71e9b39503c9'",",'Col':",COLUMN(BCTinhHinhBienDongVCSH!D14),",'Row':",ROW(BCTinhHinhBienDongVCSH!D14),",","'Format':'numberic'",",'Value':'",SUBSTITUTE(BCTinhHinhBienDongVCSH!D14,"'","\'"),"','TargetCode':''}")</f>
        <v>{'SheetId':'b2e20e0b-30da-4acd-9b8e-2513b713b45f','UId':'d3aac14c-5782-4e97-b54f-71e9b39503c9','Col':4,'Row':14,'Format':'numberic','Value':'379871743070','TargetCode':''}</v>
      </c>
    </row>
    <row r="510" spans="1:1">
      <c r="A510" t="str">
        <f>CONCATENATE("{'SheetId':'b2e20e0b-30da-4acd-9b8e-2513b713b45f'",",","'UId':'f592c089-1fa4-4a71-8772-a344b43de21c'",",'Col':",COLUMN(BCTinhHinhBienDongVCSH!E14),",'Row':",ROW(BCTinhHinhBienDongVCSH!E14),",","'Format':'numberic'",",'Value':'",SUBSTITUTE(BCTinhHinhBienDongVCSH!E14,"'","\'"),"','TargetCode':''}")</f>
        <v>{'SheetId':'b2e20e0b-30da-4acd-9b8e-2513b713b45f','UId':'f592c089-1fa4-4a71-8772-a344b43de21c','Col':5,'Row':14,'Format':'numberic','Value':'609565053341','TargetCode':''}</v>
      </c>
    </row>
    <row r="511" spans="1:1">
      <c r="A511" t="str">
        <f>CONCATENATE("{'SheetId':'b2e20e0b-30da-4acd-9b8e-2513b713b45f'",",","'UId':'13af8519-3966-46b9-85b8-f40f9a1413d9'",",'Col':",COLUMN(BCTinhHinhBienDongVCSH!F14),",'Row':",ROW(BCTinhHinhBienDongVCSH!F14),",","'Format':'numberic'",",'Value':'",SUBSTITUTE(BCTinhHinhBienDongVCSH!F14,"'","\'"),"','TargetCode':''}")</f>
        <v>{'SheetId':'b2e20e0b-30da-4acd-9b8e-2513b713b45f','UId':'13af8519-3966-46b9-85b8-f40f9a1413d9','Col':6,'Row':14,'Format':'numberic','Value':'170536462917','TargetCode':''}</v>
      </c>
    </row>
    <row r="512" spans="1:1">
      <c r="A512" t="str">
        <f>CONCATENATE("{'SheetId':'b2e20e0b-30da-4acd-9b8e-2513b713b45f'",",","'UId':'e070d8d6-372c-44e9-98f8-78806393721d'",",'Col':",COLUMN(BCTinhHinhBienDongVCSH!G14),",'Row':",ROW(BCTinhHinhBienDongVCSH!G14),",","'Format':'numberic'",",'Value':'",SUBSTITUTE(BCTinhHinhBienDongVCSH!G14,"'","\'"),"','TargetCode':''}")</f>
        <v>{'SheetId':'b2e20e0b-30da-4acd-9b8e-2513b713b45f','UId':'e070d8d6-372c-44e9-98f8-78806393721d','Col':7,'Row':14,'Format':'numberic','Value':'0','TargetCode':''}</v>
      </c>
    </row>
    <row r="513" spans="1:1">
      <c r="A513" t="str">
        <f>CONCATENATE("{'SheetId':'b2e20e0b-30da-4acd-9b8e-2513b713b45f'",",","'UId':'bb2aef94-fd50-43a7-a53b-97926055b799'",",'Col':",COLUMN(BCTinhHinhBienDongVCSH!H14),",'Row':",ROW(BCTinhHinhBienDongVCSH!H14),",","'Format':'numberic'",",'Value':'",SUBSTITUTE(BCTinhHinhBienDongVCSH!H14,"'","\'"),"','TargetCode':''}")</f>
        <v>{'SheetId':'b2e20e0b-30da-4acd-9b8e-2513b713b45f','UId':'bb2aef94-fd50-43a7-a53b-97926055b799','Col':8,'Row':14,'Format':'numberic','Value':'199040007779','TargetCode':''}</v>
      </c>
    </row>
    <row r="514" spans="1:1">
      <c r="A514" t="str">
        <f>CONCATENATE("{'SheetId':'b2e20e0b-30da-4acd-9b8e-2513b713b45f'",",","'UId':'0a04a438-3e96-4e8b-a658-dd3c04cf29bd'",",'Col':",COLUMN(BCTinhHinhBienDongVCSH!I14),",'Row':",ROW(BCTinhHinhBienDongVCSH!I14),",","'Format':'numberic'",",'Value':'",SUBSTITUTE(BCTinhHinhBienDongVCSH!I14,"'","\'"),"','TargetCode':''}")</f>
        <v>{'SheetId':'b2e20e0b-30da-4acd-9b8e-2513b713b45f','UId':'0a04a438-3e96-4e8b-a658-dd3c04cf29bd','Col':9,'Row':14,'Format':'numberic','Value':'0','TargetCode':''}</v>
      </c>
    </row>
    <row r="515" spans="1:1">
      <c r="A515" t="str">
        <f>CONCATENATE("{'SheetId':'b2e20e0b-30da-4acd-9b8e-2513b713b45f'",",","'UId':'a7a20e33-f827-4c7c-ad0a-5400304974eb'",",'Col':",COLUMN(BCTinhHinhBienDongVCSH!J14),",'Row':",ROW(BCTinhHinhBienDongVCSH!J14),",","'Format':'numberic'",",'Value':'",SUBSTITUTE(BCTinhHinhBienDongVCSH!J14,"'","\'"),"','TargetCode':''}")</f>
        <v>{'SheetId':'b2e20e0b-30da-4acd-9b8e-2513b713b45f','UId':'a7a20e33-f827-4c7c-ad0a-5400304974eb','Col':10,'Row':14,'Format':'numberic','Value':'550408205987','TargetCode':''}</v>
      </c>
    </row>
    <row r="516" spans="1:1">
      <c r="A516" t="str">
        <f>CONCATENATE("{'SheetId':'b2e20e0b-30da-4acd-9b8e-2513b713b45f'",",","'UId':'3461669f-d5bc-4407-9143-c54744e270e5'",",'Col':",COLUMN(BCTinhHinhBienDongVCSH!K14),",'Row':",ROW(BCTinhHinhBienDongVCSH!K14),",","'Format':'numberic'",",'Value':'",SUBSTITUTE(BCTinhHinhBienDongVCSH!K14,"'","\'"),"','TargetCode':''}")</f>
        <v>{'SheetId':'b2e20e0b-30da-4acd-9b8e-2513b713b45f','UId':'3461669f-d5bc-4407-9143-c54744e270e5','Col':11,'Row':14,'Format':'numberic','Value':'808605061120','TargetCode':''}</v>
      </c>
    </row>
    <row r="517" spans="1:1">
      <c r="A517" t="str">
        <f>CONCATENATE("{'SheetId':'b2e20e0b-30da-4acd-9b8e-2513b713b45f'",",","'UId':'5de47c39-e50b-4e9f-8a66-dc595c97727d'",",'Col':",COLUMN(BCTinhHinhBienDongVCSH!C15),",'Row':",ROW(BCTinhHinhBienDongVCSH!C15),",","'Format':'string'",",'Value':'",SUBSTITUTE(BCTinhHinhBienDongVCSH!C15,"'","\'"),"','TargetCode':''}")</f>
        <v>{'SheetId':'b2e20e0b-30da-4acd-9b8e-2513b713b45f','UId':'5de47c39-e50b-4e9f-8a66-dc595c97727d','Col':3,'Row':15,'Format':'string','Value':' ','TargetCode':''}</v>
      </c>
    </row>
    <row r="518" spans="1:1">
      <c r="A518" t="str">
        <f>CONCATENATE("{'SheetId':'b2e20e0b-30da-4acd-9b8e-2513b713b45f'",",","'UId':'edba2261-6ccd-4018-8463-a46e77840d96'",",'Col':",COLUMN(BCTinhHinhBienDongVCSH!D15),",'Row':",ROW(BCTinhHinhBienDongVCSH!D15),",","'Format':'numberic'",",'Value':'",SUBSTITUTE(BCTinhHinhBienDongVCSH!D15,"'","\'"),"','TargetCode':''}")</f>
        <v>{'SheetId':'b2e20e0b-30da-4acd-9b8e-2513b713b45f','UId':'edba2261-6ccd-4018-8463-a46e77840d96','Col':4,'Row':15,'Format':'numberic','Value':'479471743070','TargetCode':''}</v>
      </c>
    </row>
    <row r="519" spans="1:1">
      <c r="A519" t="str">
        <f>CONCATENATE("{'SheetId':'b2e20e0b-30da-4acd-9b8e-2513b713b45f'",",","'UId':'f05e4d8b-1ae7-456f-9be2-156d651d7d8b'",",'Col':",COLUMN(BCTinhHinhBienDongVCSH!E15),",'Row':",ROW(BCTinhHinhBienDongVCSH!E15),",","'Format':'numberic'",",'Value':'",SUBSTITUTE(BCTinhHinhBienDongVCSH!E15,"'","\'"),"','TargetCode':''}")</f>
        <v>{'SheetId':'b2e20e0b-30da-4acd-9b8e-2513b713b45f','UId':'f05e4d8b-1ae7-456f-9be2-156d651d7d8b','Col':5,'Row':15,'Format':'numberic','Value':'709165053341','TargetCode':''}</v>
      </c>
    </row>
    <row r="520" spans="1:1">
      <c r="A520" t="str">
        <f>CONCATENATE("{'SheetId':'b2e20e0b-30da-4acd-9b8e-2513b713b45f'",",","'UId':'acf337de-a72e-4c7c-a21f-0a3a15571305'",",'Col':",COLUMN(BCTinhHinhBienDongVCSH!F15),",'Row':",ROW(BCTinhHinhBienDongVCSH!F15),",","'Format':'numberic'",",'Value':'",SUBSTITUTE(BCTinhHinhBienDongVCSH!F15,"'","\'"),"','TargetCode':''}")</f>
        <v>{'SheetId':'b2e20e0b-30da-4acd-9b8e-2513b713b45f','UId':'acf337de-a72e-4c7c-a21f-0a3a15571305','Col':6,'Row':15,'Format':'numberic','Value':'170536462917','TargetCode':''}</v>
      </c>
    </row>
    <row r="521" spans="1:1">
      <c r="A521" t="str">
        <f>CONCATENATE("{'SheetId':'b2e20e0b-30da-4acd-9b8e-2513b713b45f'",",","'UId':'0108fb4c-423e-4a5f-b066-75f6e1d21130'",",'Col':",COLUMN(BCTinhHinhBienDongVCSH!G15),",'Row':",ROW(BCTinhHinhBienDongVCSH!G15),",","'Format':'numberic'",",'Value':'",SUBSTITUTE(BCTinhHinhBienDongVCSH!G15,"'","\'"),"','TargetCode':''}")</f>
        <v>{'SheetId':'b2e20e0b-30da-4acd-9b8e-2513b713b45f','UId':'0108fb4c-423e-4a5f-b066-75f6e1d21130','Col':7,'Row':15,'Format':'numberic','Value':'0','TargetCode':''}</v>
      </c>
    </row>
    <row r="522" spans="1:1">
      <c r="A522" t="str">
        <f>CONCATENATE("{'SheetId':'b2e20e0b-30da-4acd-9b8e-2513b713b45f'",",","'UId':'a88bc581-04af-4207-993c-b986c7e23cdc'",",'Col':",COLUMN(BCTinhHinhBienDongVCSH!H15),",'Row':",ROW(BCTinhHinhBienDongVCSH!H15),",","'Format':'numberic'",",'Value':'",SUBSTITUTE(BCTinhHinhBienDongVCSH!H15,"'","\'"),"','TargetCode':''}")</f>
        <v>{'SheetId':'b2e20e0b-30da-4acd-9b8e-2513b713b45f','UId':'a88bc581-04af-4207-993c-b986c7e23cdc','Col':8,'Row':15,'Format':'numberic','Value':'199040007779','TargetCode':''}</v>
      </c>
    </row>
    <row r="523" spans="1:1">
      <c r="A523" t="str">
        <f>CONCATENATE("{'SheetId':'b2e20e0b-30da-4acd-9b8e-2513b713b45f'",",","'UId':'a3c46ebe-ab14-431f-819b-68f6c37f5c1b'",",'Col':",COLUMN(BCTinhHinhBienDongVCSH!I15),",'Row':",ROW(BCTinhHinhBienDongVCSH!I15),",","'Format':'numberic'",",'Value':'",SUBSTITUTE(BCTinhHinhBienDongVCSH!I15,"'","\'"),"','TargetCode':''}")</f>
        <v>{'SheetId':'b2e20e0b-30da-4acd-9b8e-2513b713b45f','UId':'a3c46ebe-ab14-431f-819b-68f6c37f5c1b','Col':9,'Row':15,'Format':'numberic','Value':'0','TargetCode':''}</v>
      </c>
    </row>
    <row r="524" spans="1:1">
      <c r="A524" t="str">
        <f>CONCATENATE("{'SheetId':'b2e20e0b-30da-4acd-9b8e-2513b713b45f'",",","'UId':'a7abd10e-dd2b-4045-9d94-05adc5a52497'",",'Col':",COLUMN(BCTinhHinhBienDongVCSH!J15),",'Row':",ROW(BCTinhHinhBienDongVCSH!J15),",","'Format':'numberic'",",'Value':'",SUBSTITUTE(BCTinhHinhBienDongVCSH!J15,"'","\'"),"','TargetCode':''}")</f>
        <v>{'SheetId':'b2e20e0b-30da-4acd-9b8e-2513b713b45f','UId':'a7abd10e-dd2b-4045-9d94-05adc5a52497','Col':10,'Row':15,'Format':'numberic','Value':'650008205987','TargetCode':''}</v>
      </c>
    </row>
    <row r="525" spans="1:1">
      <c r="A525" t="str">
        <f>CONCATENATE("{'SheetId':'b2e20e0b-30da-4acd-9b8e-2513b713b45f'",",","'UId':'8930a0fb-d11b-40db-8737-3a824c87658f'",",'Col':",COLUMN(BCTinhHinhBienDongVCSH!K15),",'Row':",ROW(BCTinhHinhBienDongVCSH!K15),",","'Format':'numberic'",",'Value':'",SUBSTITUTE(BCTinhHinhBienDongVCSH!K15,"'","\'"),"','TargetCode':''}")</f>
        <v>{'SheetId':'b2e20e0b-30da-4acd-9b8e-2513b713b45f','UId':'8930a0fb-d11b-40db-8737-3a824c87658f','Col':11,'Row':15,'Format':'numberic','Value':'908205061120','TargetCode':''}</v>
      </c>
    </row>
    <row r="526" spans="1:1">
      <c r="A526" t="str">
        <f>CONCATENATE("{'SheetId':'5df05cbe-7804-4460-b533-6cf15380f016'",",","'UId':'a88803a3-ea64-48f4-9717-816f879a5e96'",",'Col':",COLUMN(BCKetQuaHoatDongKinhDoanh_06202!C4),",'Row':",ROW(BCKetQuaHoatDongKinhDoanh_06202!C4),",","'Format':'string'",",'Value':'",SUBSTITUTE(BCKetQuaHoatDongKinhDoanh_06202!C4,"'","\'"),"','TargetCode':''}")</f>
        <v>{'SheetId':'5df05cbe-7804-4460-b533-6cf15380f016','UId':'a88803a3-ea64-48f4-9717-816f879a5e96','Col':3,'Row':4,'Format':'string','Value':'15','TargetCode':''}</v>
      </c>
    </row>
    <row r="527" spans="1:1">
      <c r="A527" t="str">
        <f>CONCATENATE("{'SheetId':'5df05cbe-7804-4460-b533-6cf15380f016'",",","'UId':'31fb675e-d295-4717-8b2d-7ecb100ceb53'",",'Col':",COLUMN(BCKetQuaHoatDongKinhDoanh_06202!D4),",'Row':",ROW(BCKetQuaHoatDongKinhDoanh_06202!D4),",","'Format':'numberic'",",'Value':'",SUBSTITUTE(BCKetQuaHoatDongKinhDoanh_06202!D4,"'","\'"),"','TargetCode':''}")</f>
        <v>{'SheetId':'5df05cbe-7804-4460-b533-6cf15380f016','UId':'31fb675e-d295-4717-8b2d-7ecb100ceb53','Col':4,'Row':4,'Format':'numberic','Value':'91260980967','TargetCode':''}</v>
      </c>
    </row>
    <row r="528" spans="1:1">
      <c r="A528" t="str">
        <f>CONCATENATE("{'SheetId':'5df05cbe-7804-4460-b533-6cf15380f016'",",","'UId':'f3ab4bb0-f3db-4c6d-b509-a0ad70fb2b8b'",",'Col':",COLUMN(BCKetQuaHoatDongKinhDoanh_06202!E4),",'Row':",ROW(BCKetQuaHoatDongKinhDoanh_06202!E4),",","'Format':'numberic'",",'Value':'",SUBSTITUTE(BCKetQuaHoatDongKinhDoanh_06202!E4,"'","\'"),"','TargetCode':''}")</f>
        <v>{'SheetId':'5df05cbe-7804-4460-b533-6cf15380f016','UId':'f3ab4bb0-f3db-4c6d-b509-a0ad70fb2b8b','Col':5,'Row':4,'Format':'numberic','Value':'90569204815','TargetCode':''}</v>
      </c>
    </row>
    <row r="529" spans="1:1">
      <c r="A529" t="str">
        <f>CONCATENATE("{'SheetId':'5df05cbe-7804-4460-b533-6cf15380f016'",",","'UId':'deb73f52-2fab-4031-afe4-4f3e6798bfd0'",",'Col':",COLUMN(BCKetQuaHoatDongKinhDoanh_06202!F4),",'Row':",ROW(BCKetQuaHoatDongKinhDoanh_06202!F4),",","'Format':'numberic'",",'Value':'",SUBSTITUTE(BCKetQuaHoatDongKinhDoanh_06202!F4,"'","\'"),"','TargetCode':''}")</f>
        <v>{'SheetId':'5df05cbe-7804-4460-b533-6cf15380f016','UId':'deb73f52-2fab-4031-afe4-4f3e6798bfd0','Col':6,'Row':4,'Format':'numberic','Value':'286356760188','TargetCode':''}</v>
      </c>
    </row>
    <row r="530" spans="1:1">
      <c r="A530" t="str">
        <f>CONCATENATE("{'SheetId':'5df05cbe-7804-4460-b533-6cf15380f016'",",","'UId':'8dd4c189-8875-4454-a9cc-55fed432fc3f'",",'Col':",COLUMN(BCKetQuaHoatDongKinhDoanh_06202!G4),",'Row':",ROW(BCKetQuaHoatDongKinhDoanh_06202!G4),",","'Format':'numberic'",",'Value':'",SUBSTITUTE(BCKetQuaHoatDongKinhDoanh_06202!G4,"'","\'"),"','TargetCode':''}")</f>
        <v>{'SheetId':'5df05cbe-7804-4460-b533-6cf15380f016','UId':'8dd4c189-8875-4454-a9cc-55fed432fc3f','Col':7,'Row':4,'Format':'numberic','Value':'248834807455','TargetCode':''}</v>
      </c>
    </row>
    <row r="531" spans="1:1">
      <c r="A531" t="str">
        <f>CONCATENATE("{'SheetId':'5df05cbe-7804-4460-b533-6cf15380f016'",",","'UId':'25bff8ad-69e0-44ba-af2e-09d098c64cb3'",",'Col':",COLUMN(BCKetQuaHoatDongKinhDoanh_06202!C5),",'Row':",ROW(BCKetQuaHoatDongKinhDoanh_06202!C5),",","'Format':'string'",",'Value':'",SUBSTITUTE(BCKetQuaHoatDongKinhDoanh_06202!C5,"'","\'"),"','TargetCode':''}")</f>
        <v>{'SheetId':'5df05cbe-7804-4460-b533-6cf15380f016','UId':'25bff8ad-69e0-44ba-af2e-09d098c64cb3','Col':3,'Row':5,'Format':'string','Value':' ','TargetCode':''}</v>
      </c>
    </row>
    <row r="532" spans="1:1">
      <c r="A532" t="str">
        <f>CONCATENATE("{'SheetId':'5df05cbe-7804-4460-b533-6cf15380f016'",",","'UId':'1d622d4d-6856-46b8-8a52-8a6eab8c6b72'",",'Col':",COLUMN(BCKetQuaHoatDongKinhDoanh_06202!D5),",'Row':",ROW(BCKetQuaHoatDongKinhDoanh_06202!D5),",","'Format':'numberic'",",'Value':'",SUBSTITUTE(BCKetQuaHoatDongKinhDoanh_06202!D5,"'","\'"),"','TargetCode':''}")</f>
        <v>{'SheetId':'5df05cbe-7804-4460-b533-6cf15380f016','UId':'1d622d4d-6856-46b8-8a52-8a6eab8c6b72','Col':4,'Row':5,'Format':'numberic','Value':'0','TargetCode':''}</v>
      </c>
    </row>
    <row r="533" spans="1:1">
      <c r="A533" t="str">
        <f>CONCATENATE("{'SheetId':'5df05cbe-7804-4460-b533-6cf15380f016'",",","'UId':'a38f6242-56f0-4979-9923-2abaa4b12fe2'",",'Col':",COLUMN(BCKetQuaHoatDongKinhDoanh_06202!E5),",'Row':",ROW(BCKetQuaHoatDongKinhDoanh_06202!E5),",","'Format':'numberic'",",'Value':'",SUBSTITUTE(BCKetQuaHoatDongKinhDoanh_06202!E5,"'","\'"),"','TargetCode':''}")</f>
        <v>{'SheetId':'5df05cbe-7804-4460-b533-6cf15380f016','UId':'a38f6242-56f0-4979-9923-2abaa4b12fe2','Col':5,'Row':5,'Format':'numberic','Value':'0','TargetCode':''}</v>
      </c>
    </row>
    <row r="534" spans="1:1">
      <c r="A534" t="str">
        <f>CONCATENATE("{'SheetId':'5df05cbe-7804-4460-b533-6cf15380f016'",",","'UId':'2d54c9fd-21bc-4fe8-8b33-000ee55de44c'",",'Col':",COLUMN(BCKetQuaHoatDongKinhDoanh_06202!F5),",'Row':",ROW(BCKetQuaHoatDongKinhDoanh_06202!F5),",","'Format':'numberic'",",'Value':'",SUBSTITUTE(BCKetQuaHoatDongKinhDoanh_06202!F5,"'","\'"),"','TargetCode':''}")</f>
        <v>{'SheetId':'5df05cbe-7804-4460-b533-6cf15380f016','UId':'2d54c9fd-21bc-4fe8-8b33-000ee55de44c','Col':6,'Row':5,'Format':'numberic','Value':'0','TargetCode':''}</v>
      </c>
    </row>
    <row r="535" spans="1:1">
      <c r="A535" t="str">
        <f>CONCATENATE("{'SheetId':'5df05cbe-7804-4460-b533-6cf15380f016'",",","'UId':'0d0ff07c-5cca-41e2-a4b6-4aa08517a4f4'",",'Col':",COLUMN(BCKetQuaHoatDongKinhDoanh_06202!G5),",'Row':",ROW(BCKetQuaHoatDongKinhDoanh_06202!G5),",","'Format':'numberic'",",'Value':'",SUBSTITUTE(BCKetQuaHoatDongKinhDoanh_06202!G5,"'","\'"),"','TargetCode':''}")</f>
        <v>{'SheetId':'5df05cbe-7804-4460-b533-6cf15380f016','UId':'0d0ff07c-5cca-41e2-a4b6-4aa08517a4f4','Col':7,'Row':5,'Format':'numberic','Value':'0','TargetCode':''}</v>
      </c>
    </row>
    <row r="536" spans="1:1">
      <c r="A536" t="str">
        <f>CONCATENATE("{'SheetId':'5df05cbe-7804-4460-b533-6cf15380f016'",",","'UId':'b76ad818-6f96-449f-88c6-1d7a89f57cc6'",",'Col':",COLUMN(BCKetQuaHoatDongKinhDoanh_06202!C6),",'Row':",ROW(BCKetQuaHoatDongKinhDoanh_06202!C6),",","'Format':'string'",",'Value':'",SUBSTITUTE(BCKetQuaHoatDongKinhDoanh_06202!C6,"'","\'"),"','TargetCode':''}")</f>
        <v>{'SheetId':'5df05cbe-7804-4460-b533-6cf15380f016','UId':'b76ad818-6f96-449f-88c6-1d7a89f57cc6','Col':3,'Row':6,'Format':'string','Value':' ','TargetCode':''}</v>
      </c>
    </row>
    <row r="537" spans="1:1">
      <c r="A537" t="str">
        <f>CONCATENATE("{'SheetId':'5df05cbe-7804-4460-b533-6cf15380f016'",",","'UId':'728357b6-7a69-4de1-8291-510f24cab4fb'",",'Col':",COLUMN(BCKetQuaHoatDongKinhDoanh_06202!D6),",'Row':",ROW(BCKetQuaHoatDongKinhDoanh_06202!D6),",","'Format':'numberic'",",'Value':'",SUBSTITUTE(BCKetQuaHoatDongKinhDoanh_06202!D6,"'","\'"),"','TargetCode':''}")</f>
        <v>{'SheetId':'5df05cbe-7804-4460-b533-6cf15380f016','UId':'728357b6-7a69-4de1-8291-510f24cab4fb','Col':4,'Row':6,'Format':'numberic','Value':'91260980967','TargetCode':''}</v>
      </c>
    </row>
    <row r="538" spans="1:1">
      <c r="A538" t="str">
        <f>CONCATENATE("{'SheetId':'5df05cbe-7804-4460-b533-6cf15380f016'",",","'UId':'2b23bb26-1d6f-4e88-97b8-55a65be11b6b'",",'Col':",COLUMN(BCKetQuaHoatDongKinhDoanh_06202!E6),",'Row':",ROW(BCKetQuaHoatDongKinhDoanh_06202!E6),",","'Format':'numberic'",",'Value':'",SUBSTITUTE(BCKetQuaHoatDongKinhDoanh_06202!E6,"'","\'"),"','TargetCode':''}")</f>
        <v>{'SheetId':'5df05cbe-7804-4460-b533-6cf15380f016','UId':'2b23bb26-1d6f-4e88-97b8-55a65be11b6b','Col':5,'Row':6,'Format':'numberic','Value':'90569204815','TargetCode':''}</v>
      </c>
    </row>
    <row r="539" spans="1:1">
      <c r="A539" t="str">
        <f>CONCATENATE("{'SheetId':'5df05cbe-7804-4460-b533-6cf15380f016'",",","'UId':'9ebb8f0e-e50f-4917-ae77-0e02922ccdb6'",",'Col':",COLUMN(BCKetQuaHoatDongKinhDoanh_06202!F6),",'Row':",ROW(BCKetQuaHoatDongKinhDoanh_06202!F6),",","'Format':'numberic'",",'Value':'",SUBSTITUTE(BCKetQuaHoatDongKinhDoanh_06202!F6,"'","\'"),"','TargetCode':''}")</f>
        <v>{'SheetId':'5df05cbe-7804-4460-b533-6cf15380f016','UId':'9ebb8f0e-e50f-4917-ae77-0e02922ccdb6','Col':6,'Row':6,'Format':'numberic','Value':'286356760188','TargetCode':''}</v>
      </c>
    </row>
    <row r="540" spans="1:1">
      <c r="A540" t="str">
        <f>CONCATENATE("{'SheetId':'5df05cbe-7804-4460-b533-6cf15380f016'",",","'UId':'b7d76c72-09a4-4d1e-beaf-243d8fb5beb5'",",'Col':",COLUMN(BCKetQuaHoatDongKinhDoanh_06202!G6),",'Row':",ROW(BCKetQuaHoatDongKinhDoanh_06202!G6),",","'Format':'numberic'",",'Value':'",SUBSTITUTE(BCKetQuaHoatDongKinhDoanh_06202!G6,"'","\'"),"','TargetCode':''}")</f>
        <v>{'SheetId':'5df05cbe-7804-4460-b533-6cf15380f016','UId':'b7d76c72-09a4-4d1e-beaf-243d8fb5beb5','Col':7,'Row':6,'Format':'numberic','Value':'248834807455','TargetCode':''}</v>
      </c>
    </row>
    <row r="541" spans="1:1">
      <c r="A541" t="str">
        <f>CONCATENATE("{'SheetId':'5df05cbe-7804-4460-b533-6cf15380f016'",",","'UId':'47990522-a6da-4067-ae16-6600b9f435db'",",'Col':",COLUMN(BCKetQuaHoatDongKinhDoanh_06202!C7),",'Row':",ROW(BCKetQuaHoatDongKinhDoanh_06202!C7),",","'Format':'string'",",'Value':'",SUBSTITUTE(BCKetQuaHoatDongKinhDoanh_06202!C7,"'","\'"),"','TargetCode':''}")</f>
        <v>{'SheetId':'5df05cbe-7804-4460-b533-6cf15380f016','UId':'47990522-a6da-4067-ae16-6600b9f435db','Col':3,'Row':7,'Format':'string','Value':'16','TargetCode':''}</v>
      </c>
    </row>
    <row r="542" spans="1:1">
      <c r="A542" t="str">
        <f>CONCATENATE("{'SheetId':'5df05cbe-7804-4460-b533-6cf15380f016'",",","'UId':'1573fd9b-0926-4b22-b53c-c15a0027bd12'",",'Col':",COLUMN(BCKetQuaHoatDongKinhDoanh_06202!D7),",'Row':",ROW(BCKetQuaHoatDongKinhDoanh_06202!D7),",","'Format':'numberic'",",'Value':'",SUBSTITUTE(BCKetQuaHoatDongKinhDoanh_06202!D7,"'","\'"),"','TargetCode':''}")</f>
        <v>{'SheetId':'5df05cbe-7804-4460-b533-6cf15380f016','UId':'1573fd9b-0926-4b22-b53c-c15a0027bd12','Col':4,'Row':7,'Format':'numberic','Value':'10129443421','TargetCode':''}</v>
      </c>
    </row>
    <row r="543" spans="1:1">
      <c r="A543" t="str">
        <f>CONCATENATE("{'SheetId':'5df05cbe-7804-4460-b533-6cf15380f016'",",","'UId':'406d28d6-176f-4d5f-a4ff-83397f126c84'",",'Col':",COLUMN(BCKetQuaHoatDongKinhDoanh_06202!E7),",'Row':",ROW(BCKetQuaHoatDongKinhDoanh_06202!E7),",","'Format':'numberic'",",'Value':'",SUBSTITUTE(BCKetQuaHoatDongKinhDoanh_06202!E7,"'","\'"),"','TargetCode':''}")</f>
        <v>{'SheetId':'5df05cbe-7804-4460-b533-6cf15380f016','UId':'406d28d6-176f-4d5f-a4ff-83397f126c84','Col':5,'Row':7,'Format':'numberic','Value':'8386754375','TargetCode':''}</v>
      </c>
    </row>
    <row r="544" spans="1:1">
      <c r="A544" t="str">
        <f>CONCATENATE("{'SheetId':'5df05cbe-7804-4460-b533-6cf15380f016'",",","'UId':'d45c9d17-3d37-483a-927e-59ee161654f8'",",'Col':",COLUMN(BCKetQuaHoatDongKinhDoanh_06202!F7),",'Row':",ROW(BCKetQuaHoatDongKinhDoanh_06202!F7),",","'Format':'numberic'",",'Value':'",SUBSTITUTE(BCKetQuaHoatDongKinhDoanh_06202!F7,"'","\'"),"','TargetCode':''}")</f>
        <v>{'SheetId':'5df05cbe-7804-4460-b533-6cf15380f016','UId':'d45c9d17-3d37-483a-927e-59ee161654f8','Col':6,'Row':7,'Format':'numberic','Value':'27282499334','TargetCode':''}</v>
      </c>
    </row>
    <row r="545" spans="1:1">
      <c r="A545" t="str">
        <f>CONCATENATE("{'SheetId':'5df05cbe-7804-4460-b533-6cf15380f016'",",","'UId':'5b903a98-077a-4ef7-8530-18ac7c5f72db'",",'Col':",COLUMN(BCKetQuaHoatDongKinhDoanh_06202!G7),",'Row':",ROW(BCKetQuaHoatDongKinhDoanh_06202!G7),",","'Format':'numberic'",",'Value':'",SUBSTITUTE(BCKetQuaHoatDongKinhDoanh_06202!G7,"'","\'"),"','TargetCode':''}")</f>
        <v>{'SheetId':'5df05cbe-7804-4460-b533-6cf15380f016','UId':'5b903a98-077a-4ef7-8530-18ac7c5f72db','Col':7,'Row':7,'Format':'numberic','Value':'26124727542','TargetCode':''}</v>
      </c>
    </row>
    <row r="546" spans="1:1">
      <c r="A546" t="str">
        <f>CONCATENATE("{'SheetId':'5df05cbe-7804-4460-b533-6cf15380f016'",",","'UId':'483457a4-0142-45ee-843d-acf39ce6b308'",",'Col':",COLUMN(BCKetQuaHoatDongKinhDoanh_06202!C8),",'Row':",ROW(BCKetQuaHoatDongKinhDoanh_06202!C8),",","'Format':'string'",",'Value':'",SUBSTITUTE(BCKetQuaHoatDongKinhDoanh_06202!C8,"'","\'"),"','TargetCode':''}")</f>
        <v>{'SheetId':'5df05cbe-7804-4460-b533-6cf15380f016','UId':'483457a4-0142-45ee-843d-acf39ce6b308','Col':3,'Row':8,'Format':'string','Value':' ','TargetCode':''}</v>
      </c>
    </row>
    <row r="547" spans="1:1">
      <c r="A547" t="str">
        <f>CONCATENATE("{'SheetId':'5df05cbe-7804-4460-b533-6cf15380f016'",",","'UId':'cae69e25-cb52-4fcf-a04f-ecb9a175a1cb'",",'Col':",COLUMN(BCKetQuaHoatDongKinhDoanh_06202!D8),",'Row':",ROW(BCKetQuaHoatDongKinhDoanh_06202!D8),",","'Format':'numberic'",",'Value':'",SUBSTITUTE(BCKetQuaHoatDongKinhDoanh_06202!D8,"'","\'"),"','TargetCode':''}")</f>
        <v>{'SheetId':'5df05cbe-7804-4460-b533-6cf15380f016','UId':'cae69e25-cb52-4fcf-a04f-ecb9a175a1cb','Col':4,'Row':8,'Format':'numberic','Value':'81131537546','TargetCode':''}</v>
      </c>
    </row>
    <row r="548" spans="1:1">
      <c r="A548" t="str">
        <f>CONCATENATE("{'SheetId':'5df05cbe-7804-4460-b533-6cf15380f016'",",","'UId':'c2912aac-5511-41d1-9a32-247bc957d0aa'",",'Col':",COLUMN(BCKetQuaHoatDongKinhDoanh_06202!E8),",'Row':",ROW(BCKetQuaHoatDongKinhDoanh_06202!E8),",","'Format':'numberic'",",'Value':'",SUBSTITUTE(BCKetQuaHoatDongKinhDoanh_06202!E8,"'","\'"),"','TargetCode':''}")</f>
        <v>{'SheetId':'5df05cbe-7804-4460-b533-6cf15380f016','UId':'c2912aac-5511-41d1-9a32-247bc957d0aa','Col':5,'Row':8,'Format':'numberic','Value':'82182450440','TargetCode':''}</v>
      </c>
    </row>
    <row r="549" spans="1:1">
      <c r="A549" t="str">
        <f>CONCATENATE("{'SheetId':'5df05cbe-7804-4460-b533-6cf15380f016'",",","'UId':'f03c25fd-faa2-434a-bfd4-032458cea326'",",'Col':",COLUMN(BCKetQuaHoatDongKinhDoanh_06202!F8),",'Row':",ROW(BCKetQuaHoatDongKinhDoanh_06202!F8),",","'Format':'numberic'",",'Value':'",SUBSTITUTE(BCKetQuaHoatDongKinhDoanh_06202!F8,"'","\'"),"','TargetCode':''}")</f>
        <v>{'SheetId':'5df05cbe-7804-4460-b533-6cf15380f016','UId':'f03c25fd-faa2-434a-bfd4-032458cea326','Col':6,'Row':8,'Format':'numberic','Value':'259074260854','TargetCode':''}</v>
      </c>
    </row>
    <row r="550" spans="1:1">
      <c r="A550" t="str">
        <f>CONCATENATE("{'SheetId':'5df05cbe-7804-4460-b533-6cf15380f016'",",","'UId':'5c2de3db-35fa-47e4-95e4-e61b6e07b5b9'",",'Col':",COLUMN(BCKetQuaHoatDongKinhDoanh_06202!G8),",'Row':",ROW(BCKetQuaHoatDongKinhDoanh_06202!G8),",","'Format':'numberic'",",'Value':'",SUBSTITUTE(BCKetQuaHoatDongKinhDoanh_06202!G8,"'","\'"),"','TargetCode':''}")</f>
        <v>{'SheetId':'5df05cbe-7804-4460-b533-6cf15380f016','UId':'5c2de3db-35fa-47e4-95e4-e61b6e07b5b9','Col':7,'Row':8,'Format':'numberic','Value':'222710079913','TargetCode':''}</v>
      </c>
    </row>
    <row r="551" spans="1:1">
      <c r="A551" t="str">
        <f>CONCATENATE("{'SheetId':'5df05cbe-7804-4460-b533-6cf15380f016'",",","'UId':'8c40ce77-96c6-42c3-bd06-cbf1182a1493'",",'Col':",COLUMN(BCKetQuaHoatDongKinhDoanh_06202!C9),",'Row':",ROW(BCKetQuaHoatDongKinhDoanh_06202!C9),",","'Format':'string'",",'Value':'",SUBSTITUTE(BCKetQuaHoatDongKinhDoanh_06202!C9,"'","\'"),"','TargetCode':''}")</f>
        <v>{'SheetId':'5df05cbe-7804-4460-b533-6cf15380f016','UId':'8c40ce77-96c6-42c3-bd06-cbf1182a1493','Col':3,'Row':9,'Format':'string','Value':'17','TargetCode':''}</v>
      </c>
    </row>
    <row r="552" spans="1:1">
      <c r="A552" t="str">
        <f>CONCATENATE("{'SheetId':'5df05cbe-7804-4460-b533-6cf15380f016'",",","'UId':'2033230e-c862-497d-94c5-759881eb9bc0'",",'Col':",COLUMN(BCKetQuaHoatDongKinhDoanh_06202!D9),",'Row':",ROW(BCKetQuaHoatDongKinhDoanh_06202!D9),",","'Format':'numberic'",",'Value':'",SUBSTITUTE(BCKetQuaHoatDongKinhDoanh_06202!D9,"'","\'"),"','TargetCode':''}")</f>
        <v>{'SheetId':'5df05cbe-7804-4460-b533-6cf15380f016','UId':'2033230e-c862-497d-94c5-759881eb9bc0','Col':4,'Row':9,'Format':'numberic','Value':'9847683967','TargetCode':''}</v>
      </c>
    </row>
    <row r="553" spans="1:1">
      <c r="A553" t="str">
        <f>CONCATENATE("{'SheetId':'5df05cbe-7804-4460-b533-6cf15380f016'",",","'UId':'bd2502a9-9baa-49df-8a77-3077f9970cce'",",'Col':",COLUMN(BCKetQuaHoatDongKinhDoanh_06202!E9),",'Row':",ROW(BCKetQuaHoatDongKinhDoanh_06202!E9),",","'Format':'numberic'",",'Value':'",SUBSTITUTE(BCKetQuaHoatDongKinhDoanh_06202!E9,"'","\'"),"','TargetCode':''}")</f>
        <v>{'SheetId':'5df05cbe-7804-4460-b533-6cf15380f016','UId':'bd2502a9-9baa-49df-8a77-3077f9970cce','Col':5,'Row':9,'Format':'numberic','Value':'10360181419','TargetCode':''}</v>
      </c>
    </row>
    <row r="554" spans="1:1">
      <c r="A554" t="str">
        <f>CONCATENATE("{'SheetId':'5df05cbe-7804-4460-b533-6cf15380f016'",",","'UId':'8f1747c9-a708-4ba4-b1f8-41e297361651'",",'Col':",COLUMN(BCKetQuaHoatDongKinhDoanh_06202!F9),",'Row':",ROW(BCKetQuaHoatDongKinhDoanh_06202!F9),",","'Format':'numberic'",",'Value':'",SUBSTITUTE(BCKetQuaHoatDongKinhDoanh_06202!F9,"'","\'"),"','TargetCode':''}")</f>
        <v>{'SheetId':'5df05cbe-7804-4460-b533-6cf15380f016','UId':'8f1747c9-a708-4ba4-b1f8-41e297361651','Col':6,'Row':9,'Format':'numberic','Value':'28624122620','TargetCode':''}</v>
      </c>
    </row>
    <row r="555" spans="1:1">
      <c r="A555" t="str">
        <f>CONCATENATE("{'SheetId':'5df05cbe-7804-4460-b533-6cf15380f016'",",","'UId':'9587f690-ce28-4527-ad3a-98fe1bf6162f'",",'Col':",COLUMN(BCKetQuaHoatDongKinhDoanh_06202!G9),",'Row':",ROW(BCKetQuaHoatDongKinhDoanh_06202!G9),",","'Format':'numberic'",",'Value':'",SUBSTITUTE(BCKetQuaHoatDongKinhDoanh_06202!G9,"'","\'"),"','TargetCode':''}")</f>
        <v>{'SheetId':'5df05cbe-7804-4460-b533-6cf15380f016','UId':'9587f690-ce28-4527-ad3a-98fe1bf6162f','Col':7,'Row':9,'Format':'numberic','Value':'25853963471','TargetCode':''}</v>
      </c>
    </row>
    <row r="556" spans="1:1">
      <c r="A556" t="str">
        <f>CONCATENATE("{'SheetId':'5df05cbe-7804-4460-b533-6cf15380f016'",",","'UId':'e1fca49c-9fb4-456c-a3a4-a754a67a92d8'",",'Col':",COLUMN(BCKetQuaHoatDongKinhDoanh_06202!C10),",'Row':",ROW(BCKetQuaHoatDongKinhDoanh_06202!C10),",","'Format':'string'",",'Value':'",SUBSTITUTE(BCKetQuaHoatDongKinhDoanh_06202!C10,"'","\'"),"','TargetCode':''}")</f>
        <v>{'SheetId':'5df05cbe-7804-4460-b533-6cf15380f016','UId':'e1fca49c-9fb4-456c-a3a4-a754a67a92d8','Col':3,'Row':10,'Format':'string','Value':' ','TargetCode':''}</v>
      </c>
    </row>
    <row r="557" spans="1:1">
      <c r="A557" t="str">
        <f>CONCATENATE("{'SheetId':'5df05cbe-7804-4460-b533-6cf15380f016'",",","'UId':'c1bb7ac9-27e0-4482-898f-d88c36f54277'",",'Col':",COLUMN(BCKetQuaHoatDongKinhDoanh_06202!D10),",'Row':",ROW(BCKetQuaHoatDongKinhDoanh_06202!D10),",","'Format':'numberic'",",'Value':'",SUBSTITUTE(BCKetQuaHoatDongKinhDoanh_06202!D10,"'","\'"),"','TargetCode':''}")</f>
        <v>{'SheetId':'5df05cbe-7804-4460-b533-6cf15380f016','UId':'c1bb7ac9-27e0-4482-898f-d88c36f54277','Col':4,'Row':10,'Format':'numberic','Value':'0','TargetCode':''}</v>
      </c>
    </row>
    <row r="558" spans="1:1">
      <c r="A558" t="str">
        <f>CONCATENATE("{'SheetId':'5df05cbe-7804-4460-b533-6cf15380f016'",",","'UId':'a44e6f99-35c1-4b95-8e00-82739a04cbd0'",",'Col':",COLUMN(BCKetQuaHoatDongKinhDoanh_06202!E10),",'Row':",ROW(BCKetQuaHoatDongKinhDoanh_06202!E10),",","'Format':'numberic'",",'Value':'",SUBSTITUTE(BCKetQuaHoatDongKinhDoanh_06202!E10,"'","\'"),"','TargetCode':''}")</f>
        <v>{'SheetId':'5df05cbe-7804-4460-b533-6cf15380f016','UId':'a44e6f99-35c1-4b95-8e00-82739a04cbd0','Col':5,'Row':10,'Format':'numberic','Value':'294329742','TargetCode':''}</v>
      </c>
    </row>
    <row r="559" spans="1:1">
      <c r="A559" t="str">
        <f>CONCATENATE("{'SheetId':'5df05cbe-7804-4460-b533-6cf15380f016'",",","'UId':'6ca93249-24e9-4e79-9d48-711c340f0408'",",'Col':",COLUMN(BCKetQuaHoatDongKinhDoanh_06202!F10),",'Row':",ROW(BCKetQuaHoatDongKinhDoanh_06202!F10),",","'Format':'numberic'",",'Value':'",SUBSTITUTE(BCKetQuaHoatDongKinhDoanh_06202!F10,"'","\'"),"','TargetCode':''}")</f>
        <v>{'SheetId':'5df05cbe-7804-4460-b533-6cf15380f016','UId':'6ca93249-24e9-4e79-9d48-711c340f0408','Col':6,'Row':10,'Format':'numberic','Value':'95159013','TargetCode':''}</v>
      </c>
    </row>
    <row r="560" spans="1:1">
      <c r="A560" t="str">
        <f>CONCATENATE("{'SheetId':'5df05cbe-7804-4460-b533-6cf15380f016'",",","'UId':'4f3cefde-eede-4964-aafc-f2e8ccbb29ef'",",'Col':",COLUMN(BCKetQuaHoatDongKinhDoanh_06202!G10),",'Row':",ROW(BCKetQuaHoatDongKinhDoanh_06202!G10),",","'Format':'numberic'",",'Value':'",SUBSTITUTE(BCKetQuaHoatDongKinhDoanh_06202!G10,"'","\'"),"','TargetCode':''}")</f>
        <v>{'SheetId':'5df05cbe-7804-4460-b533-6cf15380f016','UId':'4f3cefde-eede-4964-aafc-f2e8ccbb29ef','Col':7,'Row':10,'Format':'numberic','Value':'321705271','TargetCode':''}</v>
      </c>
    </row>
    <row r="561" spans="1:1">
      <c r="A561" t="str">
        <f>CONCATENATE("{'SheetId':'5df05cbe-7804-4460-b533-6cf15380f016'",",","'UId':'d742301a-6ba2-4c2f-97ea-40f146b5a4bf'",",'Col':",COLUMN(BCKetQuaHoatDongKinhDoanh_06202!C11),",'Row':",ROW(BCKetQuaHoatDongKinhDoanh_06202!C11),",","'Format':'string'",",'Value':'",SUBSTITUTE(BCKetQuaHoatDongKinhDoanh_06202!C11,"'","\'"),"','TargetCode':''}")</f>
        <v>{'SheetId':'5df05cbe-7804-4460-b533-6cf15380f016','UId':'d742301a-6ba2-4c2f-97ea-40f146b5a4bf','Col':3,'Row':11,'Format':'string','Value':'18','TargetCode':''}</v>
      </c>
    </row>
    <row r="562" spans="1:1">
      <c r="A562" t="str">
        <f>CONCATENATE("{'SheetId':'5df05cbe-7804-4460-b533-6cf15380f016'",",","'UId':'769dc04f-e12e-4532-a0e8-b2a24083f18a'",",'Col':",COLUMN(BCKetQuaHoatDongKinhDoanh_06202!D11),",'Row':",ROW(BCKetQuaHoatDongKinhDoanh_06202!D11),",","'Format':'numberic'",",'Value':'",SUBSTITUTE(BCKetQuaHoatDongKinhDoanh_06202!D11,"'","\'"),"','TargetCode':''}")</f>
        <v>{'SheetId':'5df05cbe-7804-4460-b533-6cf15380f016','UId':'769dc04f-e12e-4532-a0e8-b2a24083f18a','Col':4,'Row':11,'Format':'numberic','Value':'12269045468','TargetCode':''}</v>
      </c>
    </row>
    <row r="563" spans="1:1">
      <c r="A563" t="str">
        <f>CONCATENATE("{'SheetId':'5df05cbe-7804-4460-b533-6cf15380f016'",",","'UId':'0e6dc6f6-144c-4a17-b47b-a32712ed3010'",",'Col':",COLUMN(BCKetQuaHoatDongKinhDoanh_06202!E11),",'Row':",ROW(BCKetQuaHoatDongKinhDoanh_06202!E11),",","'Format':'numberic'",",'Value':'",SUBSTITUTE(BCKetQuaHoatDongKinhDoanh_06202!E11,"'","\'"),"','TargetCode':''}")</f>
        <v>{'SheetId':'5df05cbe-7804-4460-b533-6cf15380f016','UId':'0e6dc6f6-144c-4a17-b47b-a32712ed3010','Col':5,'Row':11,'Format':'numberic','Value':'12896019350','TargetCode':''}</v>
      </c>
    </row>
    <row r="564" spans="1:1">
      <c r="A564" t="str">
        <f>CONCATENATE("{'SheetId':'5df05cbe-7804-4460-b533-6cf15380f016'",",","'UId':'2965f220-dda9-44c1-b588-1259bc1d64b7'",",'Col':",COLUMN(BCKetQuaHoatDongKinhDoanh_06202!F11),",'Row':",ROW(BCKetQuaHoatDongKinhDoanh_06202!F11),",","'Format':'numberic'",",'Value':'",SUBSTITUTE(BCKetQuaHoatDongKinhDoanh_06202!F11,"'","\'"),"','TargetCode':''}")</f>
        <v>{'SheetId':'5df05cbe-7804-4460-b533-6cf15380f016','UId':'2965f220-dda9-44c1-b588-1259bc1d64b7','Col':6,'Row':11,'Format':'numberic','Value':'38139666283','TargetCode':''}</v>
      </c>
    </row>
    <row r="565" spans="1:1">
      <c r="A565" t="str">
        <f>CONCATENATE("{'SheetId':'5df05cbe-7804-4460-b533-6cf15380f016'",",","'UId':'503e6768-3382-4c06-b901-3c9057735b2f'",",'Col':",COLUMN(BCKetQuaHoatDongKinhDoanh_06202!G11),",'Row':",ROW(BCKetQuaHoatDongKinhDoanh_06202!G11),",","'Format':'numberic'",",'Value':'",SUBSTITUTE(BCKetQuaHoatDongKinhDoanh_06202!G11,"'","\'"),"','TargetCode':''}")</f>
        <v>{'SheetId':'5df05cbe-7804-4460-b533-6cf15380f016','UId':'503e6768-3382-4c06-b901-3c9057735b2f','Col':7,'Row':11,'Format':'numberic','Value':'34941150607','TargetCode':''}</v>
      </c>
    </row>
    <row r="566" spans="1:1">
      <c r="A566" t="str">
        <f>CONCATENATE("{'SheetId':'5df05cbe-7804-4460-b533-6cf15380f016'",",","'UId':'241352ad-f044-4205-9c29-f823fb6ca56c'",",'Col':",COLUMN(BCKetQuaHoatDongKinhDoanh_06202!C12),",'Row':",ROW(BCKetQuaHoatDongKinhDoanh_06202!C12),",","'Format':'string'",",'Value':'",SUBSTITUTE(BCKetQuaHoatDongKinhDoanh_06202!C12,"'","\'"),"','TargetCode':''}")</f>
        <v>{'SheetId':'5df05cbe-7804-4460-b533-6cf15380f016','UId':'241352ad-f044-4205-9c29-f823fb6ca56c','Col':3,'Row':12,'Format':'string','Value':' ','TargetCode':''}</v>
      </c>
    </row>
    <row r="567" spans="1:1">
      <c r="A567" t="str">
        <f>CONCATENATE("{'SheetId':'5df05cbe-7804-4460-b533-6cf15380f016'",",","'UId':'dd0e3120-4dd8-42b5-ba80-0bfb2df640ec'",",'Col':",COLUMN(BCKetQuaHoatDongKinhDoanh_06202!D12),",'Row':",ROW(BCKetQuaHoatDongKinhDoanh_06202!D12),",","'Format':'numberic'",",'Value':'",SUBSTITUTE(BCKetQuaHoatDongKinhDoanh_06202!D12,"'","\'"),"','TargetCode':''}")</f>
        <v>{'SheetId':'5df05cbe-7804-4460-b533-6cf15380f016','UId':'dd0e3120-4dd8-42b5-ba80-0bfb2df640ec','Col':4,'Row':12,'Format':'numberic','Value':'78710176045','TargetCode':''}</v>
      </c>
    </row>
    <row r="568" spans="1:1">
      <c r="A568" t="str">
        <f>CONCATENATE("{'SheetId':'5df05cbe-7804-4460-b533-6cf15380f016'",",","'UId':'bea95cd0-2138-48c9-a285-74223fb0c438'",",'Col':",COLUMN(BCKetQuaHoatDongKinhDoanh_06202!E12),",'Row':",ROW(BCKetQuaHoatDongKinhDoanh_06202!E12),",","'Format':'numberic'",",'Value':'",SUBSTITUTE(BCKetQuaHoatDongKinhDoanh_06202!E12,"'","\'"),"','TargetCode':''}")</f>
        <v>{'SheetId':'5df05cbe-7804-4460-b533-6cf15380f016','UId':'bea95cd0-2138-48c9-a285-74223fb0c438','Col':5,'Row':12,'Format':'numberic','Value':'79352282767','TargetCode':''}</v>
      </c>
    </row>
    <row r="569" spans="1:1">
      <c r="A569" t="str">
        <f>CONCATENATE("{'SheetId':'5df05cbe-7804-4460-b533-6cf15380f016'",",","'UId':'46f76654-6215-4985-8b40-3559b524b2ac'",",'Col':",COLUMN(BCKetQuaHoatDongKinhDoanh_06202!F12),",'Row':",ROW(BCKetQuaHoatDongKinhDoanh_06202!F12),",","'Format':'numberic'",",'Value':'",SUBSTITUTE(BCKetQuaHoatDongKinhDoanh_06202!F12,"'","\'"),"','TargetCode':''}")</f>
        <v>{'SheetId':'5df05cbe-7804-4460-b533-6cf15380f016','UId':'46f76654-6215-4985-8b40-3559b524b2ac','Col':6,'Row':12,'Format':'numberic','Value':'249463558178','TargetCode':''}</v>
      </c>
    </row>
    <row r="570" spans="1:1">
      <c r="A570" t="str">
        <f>CONCATENATE("{'SheetId':'5df05cbe-7804-4460-b533-6cf15380f016'",",","'UId':'edd737a0-85e6-4af0-a611-84aea48af30b'",",'Col':",COLUMN(BCKetQuaHoatDongKinhDoanh_06202!G12),",'Row':",ROW(BCKetQuaHoatDongKinhDoanh_06202!G12),",","'Format':'numberic'",",'Value':'",SUBSTITUTE(BCKetQuaHoatDongKinhDoanh_06202!G12,"'","\'"),"','TargetCode':''}")</f>
        <v>{'SheetId':'5df05cbe-7804-4460-b533-6cf15380f016','UId':'edd737a0-85e6-4af0-a611-84aea48af30b','Col':7,'Row':12,'Format':'numberic','Value':'213301187506','TargetCode':''}</v>
      </c>
    </row>
    <row r="571" spans="1:1">
      <c r="A571" t="str">
        <f>CONCATENATE("{'SheetId':'5df05cbe-7804-4460-b533-6cf15380f016'",",","'UId':'1f82f6c5-9779-4259-8daf-7531488b43ec'",",'Col':",COLUMN(BCKetQuaHoatDongKinhDoanh_06202!C13),",'Row':",ROW(BCKetQuaHoatDongKinhDoanh_06202!C13),",","'Format':'string'",",'Value':'",SUBSTITUTE(BCKetQuaHoatDongKinhDoanh_06202!C13,"'","\'"),"','TargetCode':''}")</f>
        <v>{'SheetId':'5df05cbe-7804-4460-b533-6cf15380f016','UId':'1f82f6c5-9779-4259-8daf-7531488b43ec','Col':3,'Row':13,'Format':'string','Value':' ','TargetCode':''}</v>
      </c>
    </row>
    <row r="572" spans="1:1">
      <c r="A572" t="str">
        <f>CONCATENATE("{'SheetId':'5df05cbe-7804-4460-b533-6cf15380f016'",",","'UId':'7f635026-f95f-4325-a490-b767b15458ba'",",'Col':",COLUMN(BCKetQuaHoatDongKinhDoanh_06202!D13),",'Row':",ROW(BCKetQuaHoatDongKinhDoanh_06202!D13),",","'Format':'numberic'",",'Value':'",SUBSTITUTE(BCKetQuaHoatDongKinhDoanh_06202!D13,"'","\'"),"','TargetCode':''}")</f>
        <v>{'SheetId':'5df05cbe-7804-4460-b533-6cf15380f016','UId':'7f635026-f95f-4325-a490-b767b15458ba','Col':4,'Row':13,'Format':'numberic','Value':'0','TargetCode':''}</v>
      </c>
    </row>
    <row r="573" spans="1:1">
      <c r="A573" t="str">
        <f>CONCATENATE("{'SheetId':'5df05cbe-7804-4460-b533-6cf15380f016'",",","'UId':'fde10d0f-fff6-4f5a-8c44-cb7a4420e3ab'",",'Col':",COLUMN(BCKetQuaHoatDongKinhDoanh_06202!E13),",'Row':",ROW(BCKetQuaHoatDongKinhDoanh_06202!E13),",","'Format':'numberic'",",'Value':'",SUBSTITUTE(BCKetQuaHoatDongKinhDoanh_06202!E13,"'","\'"),"','TargetCode':''}")</f>
        <v>{'SheetId':'5df05cbe-7804-4460-b533-6cf15380f016','UId':'fde10d0f-fff6-4f5a-8c44-cb7a4420e3ab','Col':5,'Row':13,'Format':'numberic','Value':'13000770','TargetCode':''}</v>
      </c>
    </row>
    <row r="574" spans="1:1">
      <c r="A574" t="str">
        <f>CONCATENATE("{'SheetId':'5df05cbe-7804-4460-b533-6cf15380f016'",",","'UId':'387cda3f-820d-4155-b164-4f4be128c935'",",'Col':",COLUMN(BCKetQuaHoatDongKinhDoanh_06202!F13),",'Row':",ROW(BCKetQuaHoatDongKinhDoanh_06202!F13),",","'Format':'numberic'",",'Value':'",SUBSTITUTE(BCKetQuaHoatDongKinhDoanh_06202!F13,"'","\'"),"','TargetCode':''}")</f>
        <v>{'SheetId':'5df05cbe-7804-4460-b533-6cf15380f016','UId':'387cda3f-820d-4155-b164-4f4be128c935','Col':6,'Row':13,'Format':'numberic','Value':'0','TargetCode':''}</v>
      </c>
    </row>
    <row r="575" spans="1:1">
      <c r="A575" t="str">
        <f>CONCATENATE("{'SheetId':'5df05cbe-7804-4460-b533-6cf15380f016'",",","'UId':'e243a13f-4d1e-4169-a55d-2202f305bc3e'",",'Col':",COLUMN(BCKetQuaHoatDongKinhDoanh_06202!G13),",'Row':",ROW(BCKetQuaHoatDongKinhDoanh_06202!G13),",","'Format':'numberic'",",'Value':'",SUBSTITUTE(BCKetQuaHoatDongKinhDoanh_06202!G13,"'","\'"),"','TargetCode':''}")</f>
        <v>{'SheetId':'5df05cbe-7804-4460-b533-6cf15380f016','UId':'e243a13f-4d1e-4169-a55d-2202f305bc3e','Col':7,'Row':13,'Format':'numberic','Value':'13000770','TargetCode':''}</v>
      </c>
    </row>
    <row r="576" spans="1:1">
      <c r="A576" t="str">
        <f>CONCATENATE("{'SheetId':'5df05cbe-7804-4460-b533-6cf15380f016'",",","'UId':'958df515-81e6-4aca-889e-d8d2b6656b8e'",",'Col':",COLUMN(BCKetQuaHoatDongKinhDoanh_06202!C14),",'Row':",ROW(BCKetQuaHoatDongKinhDoanh_06202!C14),",","'Format':'string'",",'Value':'",SUBSTITUTE(BCKetQuaHoatDongKinhDoanh_06202!C14,"'","\'"),"','TargetCode':''}")</f>
        <v>{'SheetId':'5df05cbe-7804-4460-b533-6cf15380f016','UId':'958df515-81e6-4aca-889e-d8d2b6656b8e','Col':3,'Row':14,'Format':'string','Value':' ','TargetCode':''}</v>
      </c>
    </row>
    <row r="577" spans="1:1">
      <c r="A577" t="str">
        <f>CONCATENATE("{'SheetId':'5df05cbe-7804-4460-b533-6cf15380f016'",",","'UId':'871046cf-18ba-4e59-81c1-a89904175465'",",'Col':",COLUMN(BCKetQuaHoatDongKinhDoanh_06202!D14),",'Row':",ROW(BCKetQuaHoatDongKinhDoanh_06202!D14),",","'Format':'numberic'",",'Value':'",SUBSTITUTE(BCKetQuaHoatDongKinhDoanh_06202!D14,"'","\'"),"','TargetCode':''}")</f>
        <v>{'SheetId':'5df05cbe-7804-4460-b533-6cf15380f016','UId':'871046cf-18ba-4e59-81c1-a89904175465','Col':4,'Row':14,'Format':'numberic','Value':'2169750','TargetCode':''}</v>
      </c>
    </row>
    <row r="578" spans="1:1">
      <c r="A578" t="str">
        <f>CONCATENATE("{'SheetId':'5df05cbe-7804-4460-b533-6cf15380f016'",",","'UId':'a230c6f0-1fde-421e-8ca1-9a156f7042d2'",",'Col':",COLUMN(BCKetQuaHoatDongKinhDoanh_06202!E14),",'Row':",ROW(BCKetQuaHoatDongKinhDoanh_06202!E14),",","'Format':'numberic'",",'Value':'",SUBSTITUTE(BCKetQuaHoatDongKinhDoanh_06202!E14,"'","\'"),"','TargetCode':''}")</f>
        <v>{'SheetId':'5df05cbe-7804-4460-b533-6cf15380f016','UId':'a230c6f0-1fde-421e-8ca1-9a156f7042d2','Col':5,'Row':14,'Format':'numberic','Value':'11311375','TargetCode':''}</v>
      </c>
    </row>
    <row r="579" spans="1:1">
      <c r="A579" t="str">
        <f>CONCATENATE("{'SheetId':'5df05cbe-7804-4460-b533-6cf15380f016'",",","'UId':'6350e765-7234-49d7-a5c8-6096752e272f'",",'Col':",COLUMN(BCKetQuaHoatDongKinhDoanh_06202!F14),",'Row':",ROW(BCKetQuaHoatDongKinhDoanh_06202!F14),",","'Format':'numberic'",",'Value':'",SUBSTITUTE(BCKetQuaHoatDongKinhDoanh_06202!F14,"'","\'"),"','TargetCode':''}")</f>
        <v>{'SheetId':'5df05cbe-7804-4460-b533-6cf15380f016','UId':'6350e765-7234-49d7-a5c8-6096752e272f','Col':6,'Row':14,'Format':'numberic','Value':'17552335','TargetCode':''}</v>
      </c>
    </row>
    <row r="580" spans="1:1">
      <c r="A580" t="str">
        <f>CONCATENATE("{'SheetId':'5df05cbe-7804-4460-b533-6cf15380f016'",",","'UId':'5d36d3fd-fbc6-48f5-b41e-3f097fc16993'",",'Col':",COLUMN(BCKetQuaHoatDongKinhDoanh_06202!G14),",'Row':",ROW(BCKetQuaHoatDongKinhDoanh_06202!G14),",","'Format':'numberic'",",'Value':'",SUBSTITUTE(BCKetQuaHoatDongKinhDoanh_06202!G14,"'","\'"),"','TargetCode':''}")</f>
        <v>{'SheetId':'5df05cbe-7804-4460-b533-6cf15380f016','UId':'5d36d3fd-fbc6-48f5-b41e-3f097fc16993','Col':7,'Row':14,'Format':'numberic','Value':'14342487','TargetCode':''}</v>
      </c>
    </row>
    <row r="581" spans="1:1">
      <c r="A581" t="str">
        <f>CONCATENATE("{'SheetId':'5df05cbe-7804-4460-b533-6cf15380f016'",",","'UId':'941c7a97-7d66-42b0-8285-5bd5457dc5fa'",",'Col':",COLUMN(BCKetQuaHoatDongKinhDoanh_06202!C15),",'Row':",ROW(BCKetQuaHoatDongKinhDoanh_06202!C15),",","'Format':'string'",",'Value':'",SUBSTITUTE(BCKetQuaHoatDongKinhDoanh_06202!C15,"'","\'"),"','TargetCode':''}")</f>
        <v>{'SheetId':'5df05cbe-7804-4460-b533-6cf15380f016','UId':'941c7a97-7d66-42b0-8285-5bd5457dc5fa','Col':3,'Row':15,'Format':'string','Value':' ','TargetCode':''}</v>
      </c>
    </row>
    <row r="582" spans="1:1">
      <c r="A582" t="str">
        <f>CONCATENATE("{'SheetId':'5df05cbe-7804-4460-b533-6cf15380f016'",",","'UId':'5caf705d-afd8-4720-91be-a4c55c737be8'",",'Col':",COLUMN(BCKetQuaHoatDongKinhDoanh_06202!D15),",'Row':",ROW(BCKetQuaHoatDongKinhDoanh_06202!D15),",","'Format':'numberic'",",'Value':'",SUBSTITUTE(BCKetQuaHoatDongKinhDoanh_06202!D15,"'","\'"),"','TargetCode':''}")</f>
        <v>{'SheetId':'5df05cbe-7804-4460-b533-6cf15380f016','UId':'5caf705d-afd8-4720-91be-a4c55c737be8','Col':4,'Row':15,'Format':'numberic','Value':'-2169750','TargetCode':''}</v>
      </c>
    </row>
    <row r="583" spans="1:1">
      <c r="A583" t="str">
        <f>CONCATENATE("{'SheetId':'5df05cbe-7804-4460-b533-6cf15380f016'",",","'UId':'e01b8660-4b77-4bc4-a5f3-34c578a23f94'",",'Col':",COLUMN(BCKetQuaHoatDongKinhDoanh_06202!E15),",'Row':",ROW(BCKetQuaHoatDongKinhDoanh_06202!E15),",","'Format':'numberic'",",'Value':'",SUBSTITUTE(BCKetQuaHoatDongKinhDoanh_06202!E15,"'","\'"),"','TargetCode':''}")</f>
        <v>{'SheetId':'5df05cbe-7804-4460-b533-6cf15380f016','UId':'e01b8660-4b77-4bc4-a5f3-34c578a23f94','Col':5,'Row':15,'Format':'numberic','Value':'1689395','TargetCode':''}</v>
      </c>
    </row>
    <row r="584" spans="1:1">
      <c r="A584" t="str">
        <f>CONCATENATE("{'SheetId':'5df05cbe-7804-4460-b533-6cf15380f016'",",","'UId':'c1e7a610-8632-4176-a245-eb9cdb8342e5'",",'Col':",COLUMN(BCKetQuaHoatDongKinhDoanh_06202!F15),",'Row':",ROW(BCKetQuaHoatDongKinhDoanh_06202!F15),",","'Format':'numberic'",",'Value':'",SUBSTITUTE(BCKetQuaHoatDongKinhDoanh_06202!F15,"'","\'"),"','TargetCode':''}")</f>
        <v>{'SheetId':'5df05cbe-7804-4460-b533-6cf15380f016','UId':'c1e7a610-8632-4176-a245-eb9cdb8342e5','Col':6,'Row':15,'Format':'numberic','Value':'-17552335','TargetCode':''}</v>
      </c>
    </row>
    <row r="585" spans="1:1">
      <c r="A585" t="str">
        <f>CONCATENATE("{'SheetId':'5df05cbe-7804-4460-b533-6cf15380f016'",",","'UId':'447ff585-1b78-4b76-9416-3dcf34f0d88e'",",'Col':",COLUMN(BCKetQuaHoatDongKinhDoanh_06202!G15),",'Row':",ROW(BCKetQuaHoatDongKinhDoanh_06202!G15),",","'Format':'numberic'",",'Value':'",SUBSTITUTE(BCKetQuaHoatDongKinhDoanh_06202!G15,"'","\'"),"','TargetCode':''}")</f>
        <v>{'SheetId':'5df05cbe-7804-4460-b533-6cf15380f016','UId':'447ff585-1b78-4b76-9416-3dcf34f0d88e','Col':7,'Row':15,'Format':'numberic','Value':'-1341717','TargetCode':''}</v>
      </c>
    </row>
    <row r="586" spans="1:1">
      <c r="A586" t="str">
        <f>CONCATENATE("{'SheetId':'5df05cbe-7804-4460-b533-6cf15380f016'",",","'UId':'4b41c416-9f47-4610-acec-fa1b74d57bc0'",",'Col':",COLUMN(BCKetQuaHoatDongKinhDoanh_06202!C16),",'Row':",ROW(BCKetQuaHoatDongKinhDoanh_06202!C16),",","'Format':'string'",",'Value':'",SUBSTITUTE(BCKetQuaHoatDongKinhDoanh_06202!C16,"'","\'"),"','TargetCode':''}")</f>
        <v>{'SheetId':'5df05cbe-7804-4460-b533-6cf15380f016','UId':'4b41c416-9f47-4610-acec-fa1b74d57bc0','Col':3,'Row':16,'Format':'string','Value':' ','TargetCode':''}</v>
      </c>
    </row>
    <row r="587" spans="1:1">
      <c r="A587" t="str">
        <f>CONCATENATE("{'SheetId':'5df05cbe-7804-4460-b533-6cf15380f016'",",","'UId':'1078318b-d144-4530-8967-e7745cc65bd5'",",'Col':",COLUMN(BCKetQuaHoatDongKinhDoanh_06202!D16),",'Row':",ROW(BCKetQuaHoatDongKinhDoanh_06202!D16),",","'Format':'numberic'",",'Value':'",SUBSTITUTE(BCKetQuaHoatDongKinhDoanh_06202!D16,"'","\'"),"','TargetCode':''}")</f>
        <v>{'SheetId':'5df05cbe-7804-4460-b533-6cf15380f016','UId':'1078318b-d144-4530-8967-e7745cc65bd5','Col':4,'Row':16,'Format':'numberic','Value':'78708006295','TargetCode':''}</v>
      </c>
    </row>
    <row r="588" spans="1:1">
      <c r="A588" t="str">
        <f>CONCATENATE("{'SheetId':'5df05cbe-7804-4460-b533-6cf15380f016'",",","'UId':'48196fb5-8f4d-4525-aae2-de3834bf5b4f'",",'Col':",COLUMN(BCKetQuaHoatDongKinhDoanh_06202!E16),",'Row':",ROW(BCKetQuaHoatDongKinhDoanh_06202!E16),",","'Format':'numberic'",",'Value':'",SUBSTITUTE(BCKetQuaHoatDongKinhDoanh_06202!E16,"'","\'"),"','TargetCode':''}")</f>
        <v>{'SheetId':'5df05cbe-7804-4460-b533-6cf15380f016','UId':'48196fb5-8f4d-4525-aae2-de3834bf5b4f','Col':5,'Row':16,'Format':'numberic','Value':'79353972162','TargetCode':''}</v>
      </c>
    </row>
    <row r="589" spans="1:1">
      <c r="A589" t="str">
        <f>CONCATENATE("{'SheetId':'5df05cbe-7804-4460-b533-6cf15380f016'",",","'UId':'c741dc0b-ceb6-46f5-b76a-8e15b53659d3'",",'Col':",COLUMN(BCKetQuaHoatDongKinhDoanh_06202!F16),",'Row':",ROW(BCKetQuaHoatDongKinhDoanh_06202!F16),",","'Format':'numberic'",",'Value':'",SUBSTITUTE(BCKetQuaHoatDongKinhDoanh_06202!F16,"'","\'"),"','TargetCode':''}")</f>
        <v>{'SheetId':'5df05cbe-7804-4460-b533-6cf15380f016','UId':'c741dc0b-ceb6-46f5-b76a-8e15b53659d3','Col':6,'Row':16,'Format':'numberic','Value':'249446005843','TargetCode':''}</v>
      </c>
    </row>
    <row r="590" spans="1:1">
      <c r="A590" t="str">
        <f>CONCATENATE("{'SheetId':'5df05cbe-7804-4460-b533-6cf15380f016'",",","'UId':'1b48c9ac-a527-4e75-a224-4cd6ce1481e0'",",'Col':",COLUMN(BCKetQuaHoatDongKinhDoanh_06202!G16),",'Row':",ROW(BCKetQuaHoatDongKinhDoanh_06202!G16),",","'Format':'numberic'",",'Value':'",SUBSTITUTE(BCKetQuaHoatDongKinhDoanh_06202!G16,"'","\'"),"','TargetCode':''}")</f>
        <v>{'SheetId':'5df05cbe-7804-4460-b533-6cf15380f016','UId':'1b48c9ac-a527-4e75-a224-4cd6ce1481e0','Col':7,'Row':16,'Format':'numberic','Value':'213299845789','TargetCode':''}</v>
      </c>
    </row>
    <row r="591" spans="1:1">
      <c r="A591" t="str">
        <f>CONCATENATE("{'SheetId':'5df05cbe-7804-4460-b533-6cf15380f016'",",","'UId':'ffe4392c-d0e5-4300-bc49-fa946ad71970'",",'Col':",COLUMN(BCKetQuaHoatDongKinhDoanh_06202!C17),",'Row':",ROW(BCKetQuaHoatDongKinhDoanh_06202!C17),",","'Format':'string'",",'Value':'",SUBSTITUTE(BCKetQuaHoatDongKinhDoanh_06202!C17,"'","\'"),"','TargetCode':''}")</f>
        <v>{'SheetId':'5df05cbe-7804-4460-b533-6cf15380f016','UId':'ffe4392c-d0e5-4300-bc49-fa946ad71970','Col':3,'Row':17,'Format':'string','Value':'19.1','TargetCode':''}</v>
      </c>
    </row>
    <row r="592" spans="1:1">
      <c r="A592" t="str">
        <f>CONCATENATE("{'SheetId':'5df05cbe-7804-4460-b533-6cf15380f016'",",","'UId':'53a4a24e-7b88-4e47-894d-67ac5b437d86'",",'Col':",COLUMN(BCKetQuaHoatDongKinhDoanh_06202!D17),",'Row':",ROW(BCKetQuaHoatDongKinhDoanh_06202!D17),",","'Format':'numberic'",",'Value':'",SUBSTITUTE(BCKetQuaHoatDongKinhDoanh_06202!D17,"'","\'"),"','TargetCode':''}")</f>
        <v>{'SheetId':'5df05cbe-7804-4460-b533-6cf15380f016','UId':'53a4a24e-7b88-4e47-894d-67ac5b437d86','Col':4,'Row':17,'Format':'numberic','Value':'16792013000','TargetCode':''}</v>
      </c>
    </row>
    <row r="593" spans="1:1">
      <c r="A593" t="str">
        <f>CONCATENATE("{'SheetId':'5df05cbe-7804-4460-b533-6cf15380f016'",",","'UId':'5d6193eb-14f3-455d-8aa5-e93d24b5ef2f'",",'Col':",COLUMN(BCKetQuaHoatDongKinhDoanh_06202!E17),",'Row':",ROW(BCKetQuaHoatDongKinhDoanh_06202!E17),",","'Format':'numberic'",",'Value':'",SUBSTITUTE(BCKetQuaHoatDongKinhDoanh_06202!E17,"'","\'"),"','TargetCode':''}")</f>
        <v>{'SheetId':'5df05cbe-7804-4460-b533-6cf15380f016','UId':'5d6193eb-14f3-455d-8aa5-e93d24b5ef2f','Col':5,'Row':17,'Format':'numberic','Value':'16475859000','TargetCode':''}</v>
      </c>
    </row>
    <row r="594" spans="1:1">
      <c r="A594" t="str">
        <f>CONCATENATE("{'SheetId':'5df05cbe-7804-4460-b533-6cf15380f016'",",","'UId':'a8e63d67-984c-474c-8818-1fc6903d4a7c'",",'Col':",COLUMN(BCKetQuaHoatDongKinhDoanh_06202!F17),",'Row':",ROW(BCKetQuaHoatDongKinhDoanh_06202!F17),",","'Format':'numberic'",",'Value':'",SUBSTITUTE(BCKetQuaHoatDongKinhDoanh_06202!F17,"'","\'"),"','TargetCode':''}")</f>
        <v>{'SheetId':'5df05cbe-7804-4460-b533-6cf15380f016','UId':'a8e63d67-984c-474c-8818-1fc6903d4a7c','Col':6,'Row':17,'Format':'numberic','Value':'50446558000','TargetCode':''}</v>
      </c>
    </row>
    <row r="595" spans="1:1">
      <c r="A595" t="str">
        <f>CONCATENATE("{'SheetId':'5df05cbe-7804-4460-b533-6cf15380f016'",",","'UId':'26d2aac6-8471-455d-9630-45aeb56bb748'",",'Col':",COLUMN(BCKetQuaHoatDongKinhDoanh_06202!G17),",'Row':",ROW(BCKetQuaHoatDongKinhDoanh_06202!G17),",","'Format':'numberic'",",'Value':'",SUBSTITUTE(BCKetQuaHoatDongKinhDoanh_06202!G17,"'","\'"),"','TargetCode':''}")</f>
        <v>{'SheetId':'5df05cbe-7804-4460-b533-6cf15380f016','UId':'26d2aac6-8471-455d-9630-45aeb56bb748','Col':7,'Row':17,'Format':'numberic','Value':'43208316000','TargetCode':''}</v>
      </c>
    </row>
    <row r="596" spans="1:1">
      <c r="A596" t="str">
        <f>CONCATENATE("{'SheetId':'5df05cbe-7804-4460-b533-6cf15380f016'",",","'UId':'29561b36-7378-4df0-9337-590271aede76'",",'Col':",COLUMN(BCKetQuaHoatDongKinhDoanh_06202!C18),",'Row':",ROW(BCKetQuaHoatDongKinhDoanh_06202!C18),",","'Format':'string'",",'Value':'",SUBSTITUTE(BCKetQuaHoatDongKinhDoanh_06202!C18,"'","\'"),"','TargetCode':''}")</f>
        <v>{'SheetId':'5df05cbe-7804-4460-b533-6cf15380f016','UId':'29561b36-7378-4df0-9337-590271aede76','Col':3,'Row':18,'Format':'string','Value':'19.1','TargetCode':''}</v>
      </c>
    </row>
    <row r="597" spans="1:1">
      <c r="A597" t="str">
        <f>CONCATENATE("{'SheetId':'5df05cbe-7804-4460-b533-6cf15380f016'",",","'UId':'1b3609c9-3cbb-4e29-9e26-d1c8f624bd61'",",'Col':",COLUMN(BCKetQuaHoatDongKinhDoanh_06202!D18),",'Row':",ROW(BCKetQuaHoatDongKinhDoanh_06202!D18),",","'Format':'numberic'",",'Value':'",SUBSTITUTE(BCKetQuaHoatDongKinhDoanh_06202!D18,"'","\'"),"','TargetCode':''}")</f>
        <v>{'SheetId':'5df05cbe-7804-4460-b533-6cf15380f016','UId':'1b3609c9-3cbb-4e29-9e26-d1c8f624bd61','Col':4,'Row':18,'Format':'numberic','Value':'-841587000','TargetCode':''}</v>
      </c>
    </row>
    <row r="598" spans="1:1">
      <c r="A598" t="str">
        <f>CONCATENATE("{'SheetId':'5df05cbe-7804-4460-b533-6cf15380f016'",",","'UId':'153659d2-1161-4880-829b-b5b587e465a0'",",'Col':",COLUMN(BCKetQuaHoatDongKinhDoanh_06202!E18),",'Row':",ROW(BCKetQuaHoatDongKinhDoanh_06202!E18),",","'Format':'numberic'",",'Value':'",SUBSTITUTE(BCKetQuaHoatDongKinhDoanh_06202!E18,"'","\'"),"','TargetCode':''}")</f>
        <v>{'SheetId':'5df05cbe-7804-4460-b533-6cf15380f016','UId':'153659d2-1161-4880-829b-b5b587e465a0','Col':5,'Row':18,'Format':'numberic','Value':'-564428000','TargetCode':''}</v>
      </c>
    </row>
    <row r="599" spans="1:1">
      <c r="A599" t="str">
        <f>CONCATENATE("{'SheetId':'5df05cbe-7804-4460-b533-6cf15380f016'",",","'UId':'338b51e1-c3f4-4660-8ecf-02968191fdf8'",",'Col':",COLUMN(BCKetQuaHoatDongKinhDoanh_06202!F18),",'Row':",ROW(BCKetQuaHoatDongKinhDoanh_06202!F18),",","'Format':'numberic'",",'Value':'",SUBSTITUTE(BCKetQuaHoatDongKinhDoanh_06202!F18,"'","\'"),"','TargetCode':''}")</f>
        <v>{'SheetId':'5df05cbe-7804-4460-b533-6cf15380f016','UId':'338b51e1-c3f4-4660-8ecf-02968191fdf8','Col':6,'Row':18,'Format':'numberic','Value':'-40559936','TargetCode':''}</v>
      </c>
    </row>
    <row r="600" spans="1:1">
      <c r="A600" t="str">
        <f>CONCATENATE("{'SheetId':'5df05cbe-7804-4460-b533-6cf15380f016'",",","'UId':'ac5e2ee4-adf8-40b2-b0fe-259c57e501e7'",",'Col':",COLUMN(BCKetQuaHoatDongKinhDoanh_06202!G18),",'Row':",ROW(BCKetQuaHoatDongKinhDoanh_06202!G18),",","'Format':'numberic'",",'Value':'",SUBSTITUTE(BCKetQuaHoatDongKinhDoanh_06202!G18,"'","\'"),"','TargetCode':''}")</f>
        <v>{'SheetId':'5df05cbe-7804-4460-b533-6cf15380f016','UId':'ac5e2ee4-adf8-40b2-b0fe-259c57e501e7','Col':7,'Row':18,'Format':'numberic','Value':'-444933128','TargetCode':''}</v>
      </c>
    </row>
    <row r="601" spans="1:1">
      <c r="A601" t="str">
        <f>CONCATENATE("{'SheetId':'5df05cbe-7804-4460-b533-6cf15380f016'",",","'UId':'e69e06d7-0661-482e-945a-ca3d06f6622e'",",'Col':",COLUMN(BCKetQuaHoatDongKinhDoanh_06202!C19),",'Row':",ROW(BCKetQuaHoatDongKinhDoanh_06202!C19),",","'Format':'string'",",'Value':'",SUBSTITUTE(BCKetQuaHoatDongKinhDoanh_06202!C19,"'","\'"),"','TargetCode':''}")</f>
        <v>{'SheetId':'5df05cbe-7804-4460-b533-6cf15380f016','UId':'e69e06d7-0661-482e-945a-ca3d06f6622e','Col':3,'Row':19,'Format':'string','Value':' ','TargetCode':''}</v>
      </c>
    </row>
    <row r="602" spans="1:1">
      <c r="A602" t="str">
        <f>CONCATENATE("{'SheetId':'5df05cbe-7804-4460-b533-6cf15380f016'",",","'UId':'08b78b76-0e6e-49ba-9cb3-e7eeb2728230'",",'Col':",COLUMN(BCKetQuaHoatDongKinhDoanh_06202!D19),",'Row':",ROW(BCKetQuaHoatDongKinhDoanh_06202!D19),",","'Format':'numberic'",",'Value':'",SUBSTITUTE(BCKetQuaHoatDongKinhDoanh_06202!D19,"'","\'"),"','TargetCode':''}")</f>
        <v>{'SheetId':'5df05cbe-7804-4460-b533-6cf15380f016','UId':'08b78b76-0e6e-49ba-9cb3-e7eeb2728230','Col':4,'Row':19,'Format':'numberic','Value':'62757580295','TargetCode':''}</v>
      </c>
    </row>
    <row r="603" spans="1:1">
      <c r="A603" t="str">
        <f>CONCATENATE("{'SheetId':'5df05cbe-7804-4460-b533-6cf15380f016'",",","'UId':'ad6ed19e-d675-4054-b127-40a0030bd45f'",",'Col':",COLUMN(BCKetQuaHoatDongKinhDoanh_06202!E19),",'Row':",ROW(BCKetQuaHoatDongKinhDoanh_06202!E19),",","'Format':'numberic'",",'Value':'",SUBSTITUTE(BCKetQuaHoatDongKinhDoanh_06202!E19,"'","\'"),"','TargetCode':''}")</f>
        <v>{'SheetId':'5df05cbe-7804-4460-b533-6cf15380f016','UId':'ad6ed19e-d675-4054-b127-40a0030bd45f','Col':5,'Row':19,'Format':'numberic','Value':'63442541162','TargetCode':''}</v>
      </c>
    </row>
    <row r="604" spans="1:1">
      <c r="A604" t="str">
        <f>CONCATENATE("{'SheetId':'5df05cbe-7804-4460-b533-6cf15380f016'",",","'UId':'bbb2e144-35f7-43eb-a21d-ddfdd6bf3994'",",'Col':",COLUMN(BCKetQuaHoatDongKinhDoanh_06202!F19),",'Row':",ROW(BCKetQuaHoatDongKinhDoanh_06202!F19),",","'Format':'numberic'",",'Value':'",SUBSTITUTE(BCKetQuaHoatDongKinhDoanh_06202!F19,"'","\'"),"','TargetCode':''}")</f>
        <v>{'SheetId':'5df05cbe-7804-4460-b533-6cf15380f016','UId':'bbb2e144-35f7-43eb-a21d-ddfdd6bf3994','Col':6,'Row':19,'Format':'numberic','Value':'199040007779','TargetCode':''}</v>
      </c>
    </row>
    <row r="605" spans="1:1">
      <c r="A605" t="str">
        <f>CONCATENATE("{'SheetId':'5df05cbe-7804-4460-b533-6cf15380f016'",",","'UId':'c8828f3a-8c0a-46ba-b261-cb59586d1eb6'",",'Col':",COLUMN(BCKetQuaHoatDongKinhDoanh_06202!G19),",'Row':",ROW(BCKetQuaHoatDongKinhDoanh_06202!G19),",","'Format':'numberic'",",'Value':'",SUBSTITUTE(BCKetQuaHoatDongKinhDoanh_06202!G19,"'","\'"),"','TargetCode':''}")</f>
        <v>{'SheetId':'5df05cbe-7804-4460-b533-6cf15380f016','UId':'c8828f3a-8c0a-46ba-b261-cb59586d1eb6','Col':7,'Row':19,'Format':'numberic','Value':'170536462917','TargetCode':''}</v>
      </c>
    </row>
    <row r="606" spans="1:1">
      <c r="A606" t="str">
        <f>CONCATENATE("{'SheetId':'5df05cbe-7804-4460-b533-6cf15380f016'",",","'UId':'8de8f11f-e017-49d4-bc8b-b0517e5ac2a5'",",'Col':",COLUMN(BCKetQuaHoatDongKinhDoanh_06202!C20),",'Row':",ROW(BCKetQuaHoatDongKinhDoanh_06202!C20),",","'Format':'string'",",'Value':'",SUBSTITUTE(BCKetQuaHoatDongKinhDoanh_06202!C20,"'","\'"),"','TargetCode':''}")</f>
        <v>{'SheetId':'5df05cbe-7804-4460-b533-6cf15380f016','UId':'8de8f11f-e017-49d4-bc8b-b0517e5ac2a5','Col':3,'Row':20,'Format':'string','Value':' ','TargetCode':''}</v>
      </c>
    </row>
    <row r="607" spans="1:1">
      <c r="A607" t="str">
        <f>CONCATENATE("{'SheetId':'5df05cbe-7804-4460-b533-6cf15380f016'",",","'UId':'d02ca087-f2e8-4631-8a17-d7ebc8847b27'",",'Col':",COLUMN(BCKetQuaHoatDongKinhDoanh_06202!D20),",'Row':",ROW(BCKetQuaHoatDongKinhDoanh_06202!D20),",","'Format':'numberic'",",'Value':'",SUBSTITUTE(BCKetQuaHoatDongKinhDoanh_06202!D20,"'","\'"),"','TargetCode':''}")</f>
        <v>{'SheetId':'5df05cbe-7804-4460-b533-6cf15380f016','UId':'d02ca087-f2e8-4631-8a17-d7ebc8847b27','Col':4,'Row':20,'Format':'numberic','Value':'0','TargetCode':''}</v>
      </c>
    </row>
    <row r="608" spans="1:1">
      <c r="A608" t="str">
        <f>CONCATENATE("{'SheetId':'5df05cbe-7804-4460-b533-6cf15380f016'",",","'UId':'af08face-d635-48c6-b47d-9a6ae5a9afaf'",",'Col':",COLUMN(BCKetQuaHoatDongKinhDoanh_06202!E20),",'Row':",ROW(BCKetQuaHoatDongKinhDoanh_06202!E20),",","'Format':'numberic'",",'Value':'",SUBSTITUTE(BCKetQuaHoatDongKinhDoanh_06202!E20,"'","\'"),"','TargetCode':''}")</f>
        <v>{'SheetId':'5df05cbe-7804-4460-b533-6cf15380f016','UId':'af08face-d635-48c6-b47d-9a6ae5a9afaf','Col':5,'Row':20,'Format':'numberic','Value':'0','TargetCode':''}</v>
      </c>
    </row>
    <row r="609" spans="1:1">
      <c r="A609" t="str">
        <f>CONCATENATE("{'SheetId':'5df05cbe-7804-4460-b533-6cf15380f016'",",","'UId':'9c5c054b-2090-4b4a-8d53-af57bb31dbda'",",'Col':",COLUMN(BCKetQuaHoatDongKinhDoanh_06202!F20),",'Row':",ROW(BCKetQuaHoatDongKinhDoanh_06202!F20),",","'Format':'numberic'",",'Value':'",SUBSTITUTE(BCKetQuaHoatDongKinhDoanh_06202!F20,"'","\'"),"','TargetCode':''}")</f>
        <v>{'SheetId':'5df05cbe-7804-4460-b533-6cf15380f016','UId':'9c5c054b-2090-4b4a-8d53-af57bb31dbda','Col':6,'Row':20,'Format':'numberic','Value':'0','TargetCode':''}</v>
      </c>
    </row>
    <row r="610" spans="1:1">
      <c r="A610" t="str">
        <f>CONCATENATE("{'SheetId':'5df05cbe-7804-4460-b533-6cf15380f016'",",","'UId':'29ea28fd-a909-4ecb-9f64-2ad028429a6b'",",'Col':",COLUMN(BCKetQuaHoatDongKinhDoanh_06202!G20),",'Row':",ROW(BCKetQuaHoatDongKinhDoanh_06202!G20),",","'Format':'numberic'",",'Value':'",SUBSTITUTE(BCKetQuaHoatDongKinhDoanh_06202!G20,"'","\'"),"','TargetCode':''}")</f>
        <v>{'SheetId':'5df05cbe-7804-4460-b533-6cf15380f016','UId':'29ea28fd-a909-4ecb-9f64-2ad028429a6b','Col':7,'Row':20,'Format':'numberic','Value':'0','TargetCode':''}</v>
      </c>
    </row>
    <row r="611" spans="1:1">
      <c r="A611" t="str">
        <f>CONCATENATE("{'SheetId':'43a496b5-1b6b-4c24-80a9-5c86fb32b6df'",",","'UId':'7e09f026-687e-48d1-bbdc-51624b6de123'",",'Col':",COLUMN(BCLCTT_GianTiep!C3),",'Row':",ROW(BCLCTT_GianTiep!C3),",","'Format':'string'",",'Value':'",SUBSTITUTE(BCLCTT_GianTiep!C3,"'","\'"),"','TargetCode':''}")</f>
        <v>{'SheetId':'43a496b5-1b6b-4c24-80a9-5c86fb32b6df','UId':'7e09f026-687e-48d1-bbdc-51624b6de123','Col':3,'Row':3,'Format':'string','Value':' ','TargetCode':''}</v>
      </c>
    </row>
    <row r="612" spans="1:1">
      <c r="A612" t="str">
        <f>CONCATENATE("{'SheetId':'43a496b5-1b6b-4c24-80a9-5c86fb32b6df'",",","'UId':'5f8ec072-21e8-4aef-a360-0162a51d0a52'",",'Col':",COLUMN(BCLCTT_GianTiep!D3),",'Row':",ROW(BCLCTT_GianTiep!D3),",","'Format':'numberic'",",'Value':'",SUBSTITUTE(BCLCTT_GianTiep!D3,"'","\'"),"','TargetCode':''}")</f>
        <v>{'SheetId':'43a496b5-1b6b-4c24-80a9-5c86fb32b6df','UId':'5f8ec072-21e8-4aef-a360-0162a51d0a52','Col':4,'Row':3,'Format':'numberic','Value':' ','TargetCode':''}</v>
      </c>
    </row>
    <row r="613" spans="1:1">
      <c r="A613" t="str">
        <f>CONCATENATE("{'SheetId':'43a496b5-1b6b-4c24-80a9-5c86fb32b6df'",",","'UId':'6292c222-9197-40a2-aaac-a1bdf352ba9c'",",'Col':",COLUMN(BCLCTT_GianTiep!E3),",'Row':",ROW(BCLCTT_GianTiep!E3),",","'Format':'numberic'",",'Value':'",SUBSTITUTE(BCLCTT_GianTiep!E3,"'","\'"),"','TargetCode':''}")</f>
        <v>{'SheetId':'43a496b5-1b6b-4c24-80a9-5c86fb32b6df','UId':'6292c222-9197-40a2-aaac-a1bdf352ba9c','Col':5,'Row':3,'Format':'numberic','Value':' ','TargetCode':''}</v>
      </c>
    </row>
    <row r="614" spans="1:1">
      <c r="A614" t="str">
        <f>CONCATENATE("{'SheetId':'43a496b5-1b6b-4c24-80a9-5c86fb32b6df'",",","'UId':'dc9d0778-c829-4a44-a8a9-436936c72823'",",'Col':",COLUMN(BCLCTT_GianTiep!C4),",'Row':",ROW(BCLCTT_GianTiep!C4),",","'Format':'string'",",'Value':'",SUBSTITUTE(BCLCTT_GianTiep!C4,"'","\'"),"','TargetCode':''}")</f>
        <v>{'SheetId':'43a496b5-1b6b-4c24-80a9-5c86fb32b6df','UId':'dc9d0778-c829-4a44-a8a9-436936c72823','Col':3,'Row':4,'Format':'string','Value':' ','TargetCode':''}</v>
      </c>
    </row>
    <row r="615" spans="1:1">
      <c r="A615" t="str">
        <f>CONCATENATE("{'SheetId':'43a496b5-1b6b-4c24-80a9-5c86fb32b6df'",",","'UId':'36652a24-6bfb-4944-938b-73ba45b26151'",",'Col':",COLUMN(BCLCTT_GianTiep!D4),",'Row':",ROW(BCLCTT_GianTiep!D4),",","'Format':'numberic'",",'Value':'",SUBSTITUTE(BCLCTT_GianTiep!D4,"'","\'"),"','TargetCode':''}")</f>
        <v>{'SheetId':'43a496b5-1b6b-4c24-80a9-5c86fb32b6df','UId':'36652a24-6bfb-4944-938b-73ba45b26151','Col':4,'Row':4,'Format':'numberic','Value':' ','TargetCode':''}</v>
      </c>
    </row>
    <row r="616" spans="1:1">
      <c r="A616" t="str">
        <f>CONCATENATE("{'SheetId':'43a496b5-1b6b-4c24-80a9-5c86fb32b6df'",",","'UId':'86637887-5ac5-4598-a61e-e380afe51182'",",'Col':",COLUMN(BCLCTT_GianTiep!E4),",'Row':",ROW(BCLCTT_GianTiep!E4),",","'Format':'numberic'",",'Value':'",SUBSTITUTE(BCLCTT_GianTiep!E4,"'","\'"),"','TargetCode':''}")</f>
        <v>{'SheetId':'43a496b5-1b6b-4c24-80a9-5c86fb32b6df','UId':'86637887-5ac5-4598-a61e-e380afe51182','Col':5,'Row':4,'Format':'numberic','Value':' ','TargetCode':''}</v>
      </c>
    </row>
    <row r="617" spans="1:1">
      <c r="A617" t="str">
        <f>CONCATENATE("{'SheetId':'43a496b5-1b6b-4c24-80a9-5c86fb32b6df'",",","'UId':'9f1d98a0-03f3-4cd6-9f8e-12a408e333d0'",",'Col':",COLUMN(BCLCTT_GianTiep!C5),",'Row':",ROW(BCLCTT_GianTiep!C5),",","'Format':'string'",",'Value':'",SUBSTITUTE(BCLCTT_GianTiep!C5,"'","\'"),"','TargetCode':''}")</f>
        <v>{'SheetId':'43a496b5-1b6b-4c24-80a9-5c86fb32b6df','UId':'9f1d98a0-03f3-4cd6-9f8e-12a408e333d0','Col':3,'Row':5,'Format':'string','Value':' ','TargetCode':''}</v>
      </c>
    </row>
    <row r="618" spans="1:1">
      <c r="A618" t="str">
        <f>CONCATENATE("{'SheetId':'43a496b5-1b6b-4c24-80a9-5c86fb32b6df'",",","'UId':'962099af-855b-43a2-b7fc-8ce99c9efad4'",",'Col':",COLUMN(BCLCTT_GianTiep!D5),",'Row':",ROW(BCLCTT_GianTiep!D5),",","'Format':'numberic'",",'Value':'",SUBSTITUTE(BCLCTT_GianTiep!D5,"'","\'"),"','TargetCode':''}")</f>
        <v>{'SheetId':'43a496b5-1b6b-4c24-80a9-5c86fb32b6df','UId':'962099af-855b-43a2-b7fc-8ce99c9efad4','Col':4,'Row':5,'Format':'numberic','Value':' ','TargetCode':''}</v>
      </c>
    </row>
    <row r="619" spans="1:1">
      <c r="A619" t="str">
        <f>CONCATENATE("{'SheetId':'43a496b5-1b6b-4c24-80a9-5c86fb32b6df'",",","'UId':'cfa24d78-fc5e-4895-9f05-0afa24816c66'",",'Col':",COLUMN(BCLCTT_GianTiep!E5),",'Row':",ROW(BCLCTT_GianTiep!E5),",","'Format':'numberic'",",'Value':'",SUBSTITUTE(BCLCTT_GianTiep!E5,"'","\'"),"','TargetCode':''}")</f>
        <v>{'SheetId':'43a496b5-1b6b-4c24-80a9-5c86fb32b6df','UId':'cfa24d78-fc5e-4895-9f05-0afa24816c66','Col':5,'Row':5,'Format':'numberic','Value':' ','TargetCode':''}</v>
      </c>
    </row>
    <row r="620" spans="1:1">
      <c r="A620" t="str">
        <f>CONCATENATE("{'SheetId':'43a496b5-1b6b-4c24-80a9-5c86fb32b6df'",",","'UId':'ebcd7f28-b453-4ea4-82e2-52967fcaa763'",",'Col':",COLUMN(BCLCTT_GianTiep!C6),",'Row':",ROW(BCLCTT_GianTiep!C6),",","'Format':'string'",",'Value':'",SUBSTITUTE(BCLCTT_GianTiep!C6,"'","\'"),"','TargetCode':''}")</f>
        <v>{'SheetId':'43a496b5-1b6b-4c24-80a9-5c86fb32b6df','UId':'ebcd7f28-b453-4ea4-82e2-52967fcaa763','Col':3,'Row':6,'Format':'string','Value':' ','TargetCode':''}</v>
      </c>
    </row>
    <row r="621" spans="1:1">
      <c r="A621" t="str">
        <f>CONCATENATE("{'SheetId':'43a496b5-1b6b-4c24-80a9-5c86fb32b6df'",",","'UId':'5afaf43c-0a9b-45b0-8e8b-53a35c7ed208'",",'Col':",COLUMN(BCLCTT_GianTiep!D6),",'Row':",ROW(BCLCTT_GianTiep!D6),",","'Format':'numberic'",",'Value':'",SUBSTITUTE(BCLCTT_GianTiep!D6,"'","\'"),"','TargetCode':''}")</f>
        <v>{'SheetId':'43a496b5-1b6b-4c24-80a9-5c86fb32b6df','UId':'5afaf43c-0a9b-45b0-8e8b-53a35c7ed208','Col':4,'Row':6,'Format':'numberic','Value':' ','TargetCode':''}</v>
      </c>
    </row>
    <row r="622" spans="1:1">
      <c r="A622" t="str">
        <f>CONCATENATE("{'SheetId':'43a496b5-1b6b-4c24-80a9-5c86fb32b6df'",",","'UId':'51d808d1-6ed9-4912-85d7-babf23a638d4'",",'Col':",COLUMN(BCLCTT_GianTiep!E6),",'Row':",ROW(BCLCTT_GianTiep!E6),",","'Format':'numberic'",",'Value':'",SUBSTITUTE(BCLCTT_GianTiep!E6,"'","\'"),"','TargetCode':''}")</f>
        <v>{'SheetId':'43a496b5-1b6b-4c24-80a9-5c86fb32b6df','UId':'51d808d1-6ed9-4912-85d7-babf23a638d4','Col':5,'Row':6,'Format':'numberic','Value':' ','TargetCode':''}</v>
      </c>
    </row>
    <row r="623" spans="1:1">
      <c r="A623" t="str">
        <f>CONCATENATE("{'SheetId':'43a496b5-1b6b-4c24-80a9-5c86fb32b6df'",",","'UId':'ad02f002-1218-4389-bb7f-81e54486b4bb'",",'Col':",COLUMN(BCLCTT_GianTiep!C7),",'Row':",ROW(BCLCTT_GianTiep!C7),",","'Format':'string'",",'Value':'",SUBSTITUTE(BCLCTT_GianTiep!C7,"'","\'"),"','TargetCode':''}")</f>
        <v>{'SheetId':'43a496b5-1b6b-4c24-80a9-5c86fb32b6df','UId':'ad02f002-1218-4389-bb7f-81e54486b4bb','Col':3,'Row':7,'Format':'string','Value':' ','TargetCode':''}</v>
      </c>
    </row>
    <row r="624" spans="1:1">
      <c r="A624" t="str">
        <f>CONCATENATE("{'SheetId':'43a496b5-1b6b-4c24-80a9-5c86fb32b6df'",",","'UId':'f41df821-df15-4a9a-9005-8d53d0d2b64d'",",'Col':",COLUMN(BCLCTT_GianTiep!D7),",'Row':",ROW(BCLCTT_GianTiep!D7),",","'Format':'numberic'",",'Value':'",SUBSTITUTE(BCLCTT_GianTiep!D7,"'","\'"),"','TargetCode':''}")</f>
        <v>{'SheetId':'43a496b5-1b6b-4c24-80a9-5c86fb32b6df','UId':'f41df821-df15-4a9a-9005-8d53d0d2b64d','Col':4,'Row':7,'Format':'numberic','Value':' ','TargetCode':''}</v>
      </c>
    </row>
    <row r="625" spans="1:1">
      <c r="A625" t="str">
        <f>CONCATENATE("{'SheetId':'43a496b5-1b6b-4c24-80a9-5c86fb32b6df'",",","'UId':'4dfd3081-498c-4c4a-a213-7e3a1ae1efe5'",",'Col':",COLUMN(BCLCTT_GianTiep!E7),",'Row':",ROW(BCLCTT_GianTiep!E7),",","'Format':'numberic'",",'Value':'",SUBSTITUTE(BCLCTT_GianTiep!E7,"'","\'"),"','TargetCode':''}")</f>
        <v>{'SheetId':'43a496b5-1b6b-4c24-80a9-5c86fb32b6df','UId':'4dfd3081-498c-4c4a-a213-7e3a1ae1efe5','Col':5,'Row':7,'Format':'numberic','Value':' ','TargetCode':''}</v>
      </c>
    </row>
    <row r="626" spans="1:1">
      <c r="A626" t="str">
        <f>CONCATENATE("{'SheetId':'43a496b5-1b6b-4c24-80a9-5c86fb32b6df'",",","'UId':'ae90093a-5b6a-44cd-a222-63f40cf7c348'",",'Col':",COLUMN(BCLCTT_GianTiep!C8),",'Row':",ROW(BCLCTT_GianTiep!C8),",","'Format':'string'",",'Value':'",SUBSTITUTE(BCLCTT_GianTiep!C8,"'","\'"),"','TargetCode':''}")</f>
        <v>{'SheetId':'43a496b5-1b6b-4c24-80a9-5c86fb32b6df','UId':'ae90093a-5b6a-44cd-a222-63f40cf7c348','Col':3,'Row':8,'Format':'string','Value':' ','TargetCode':''}</v>
      </c>
    </row>
    <row r="627" spans="1:1">
      <c r="A627" t="str">
        <f>CONCATENATE("{'SheetId':'43a496b5-1b6b-4c24-80a9-5c86fb32b6df'",",","'UId':'68da315d-5ee5-4a97-953b-febd7a719c1e'",",'Col':",COLUMN(BCLCTT_GianTiep!D8),",'Row':",ROW(BCLCTT_GianTiep!D8),",","'Format':'numberic'",",'Value':'",SUBSTITUTE(BCLCTT_GianTiep!D8,"'","\'"),"','TargetCode':''}")</f>
        <v>{'SheetId':'43a496b5-1b6b-4c24-80a9-5c86fb32b6df','UId':'68da315d-5ee5-4a97-953b-febd7a719c1e','Col':4,'Row':8,'Format':'numberic','Value':' ','TargetCode':''}</v>
      </c>
    </row>
    <row r="628" spans="1:1">
      <c r="A628" t="str">
        <f>CONCATENATE("{'SheetId':'43a496b5-1b6b-4c24-80a9-5c86fb32b6df'",",","'UId':'76fa0857-b25c-45e4-bfb1-8f0bfd65aed4'",",'Col':",COLUMN(BCLCTT_GianTiep!E8),",'Row':",ROW(BCLCTT_GianTiep!E8),",","'Format':'numberic'",",'Value':'",SUBSTITUTE(BCLCTT_GianTiep!E8,"'","\'"),"','TargetCode':''}")</f>
        <v>{'SheetId':'43a496b5-1b6b-4c24-80a9-5c86fb32b6df','UId':'76fa0857-b25c-45e4-bfb1-8f0bfd65aed4','Col':5,'Row':8,'Format':'numberic','Value':' ','TargetCode':''}</v>
      </c>
    </row>
    <row r="629" spans="1:1">
      <c r="A629" t="str">
        <f>CONCATENATE("{'SheetId':'43a496b5-1b6b-4c24-80a9-5c86fb32b6df'",",","'UId':'0168edde-6249-4142-a832-a182811dcdb2'",",'Col':",COLUMN(BCLCTT_GianTiep!C9),",'Row':",ROW(BCLCTT_GianTiep!C9),",","'Format':'string'",",'Value':'",SUBSTITUTE(BCLCTT_GianTiep!C9,"'","\'"),"','TargetCode':''}")</f>
        <v>{'SheetId':'43a496b5-1b6b-4c24-80a9-5c86fb32b6df','UId':'0168edde-6249-4142-a832-a182811dcdb2','Col':3,'Row':9,'Format':'string','Value':' ','TargetCode':''}</v>
      </c>
    </row>
    <row r="630" spans="1:1">
      <c r="A630" t="str">
        <f>CONCATENATE("{'SheetId':'43a496b5-1b6b-4c24-80a9-5c86fb32b6df'",",","'UId':'e1e5625f-09be-4a13-a75d-5a3f94ee0155'",",'Col':",COLUMN(BCLCTT_GianTiep!D9),",'Row':",ROW(BCLCTT_GianTiep!D9),",","'Format':'numberic'",",'Value':'",SUBSTITUTE(BCLCTT_GianTiep!D9,"'","\'"),"','TargetCode':''}")</f>
        <v>{'SheetId':'43a496b5-1b6b-4c24-80a9-5c86fb32b6df','UId':'e1e5625f-09be-4a13-a75d-5a3f94ee0155','Col':4,'Row':9,'Format':'numberic','Value':' ','TargetCode':''}</v>
      </c>
    </row>
    <row r="631" spans="1:1">
      <c r="A631" t="str">
        <f>CONCATENATE("{'SheetId':'43a496b5-1b6b-4c24-80a9-5c86fb32b6df'",",","'UId':'95bddfd5-c08f-419d-bc23-fb545462545d'",",'Col':",COLUMN(BCLCTT_GianTiep!E9),",'Row':",ROW(BCLCTT_GianTiep!E9),",","'Format':'numberic'",",'Value':'",SUBSTITUTE(BCLCTT_GianTiep!E9,"'","\'"),"','TargetCode':''}")</f>
        <v>{'SheetId':'43a496b5-1b6b-4c24-80a9-5c86fb32b6df','UId':'95bddfd5-c08f-419d-bc23-fb545462545d','Col':5,'Row':9,'Format':'numberic','Value':' ','TargetCode':''}</v>
      </c>
    </row>
    <row r="632" spans="1:1">
      <c r="A632" t="str">
        <f>CONCATENATE("{'SheetId':'43a496b5-1b6b-4c24-80a9-5c86fb32b6df'",",","'UId':'e40a08e2-9101-4e98-88f0-a2e0936c28c1'",",'Col':",COLUMN(BCLCTT_GianTiep!C10),",'Row':",ROW(BCLCTT_GianTiep!C10),",","'Format':'string'",",'Value':'",SUBSTITUTE(BCLCTT_GianTiep!C10,"'","\'"),"','TargetCode':''}")</f>
        <v>{'SheetId':'43a496b5-1b6b-4c24-80a9-5c86fb32b6df','UId':'e40a08e2-9101-4e98-88f0-a2e0936c28c1','Col':3,'Row':10,'Format':'string','Value':' ','TargetCode':''}</v>
      </c>
    </row>
    <row r="633" spans="1:1">
      <c r="A633" t="str">
        <f>CONCATENATE("{'SheetId':'43a496b5-1b6b-4c24-80a9-5c86fb32b6df'",",","'UId':'bb814f97-702d-4708-8d5d-a4b133c41f09'",",'Col':",COLUMN(BCLCTT_GianTiep!D10),",'Row':",ROW(BCLCTT_GianTiep!D10),",","'Format':'numberic'",",'Value':'",SUBSTITUTE(BCLCTT_GianTiep!D10,"'","\'"),"','TargetCode':''}")</f>
        <v>{'SheetId':'43a496b5-1b6b-4c24-80a9-5c86fb32b6df','UId':'bb814f97-702d-4708-8d5d-a4b133c41f09','Col':4,'Row':10,'Format':'numberic','Value':' ','TargetCode':''}</v>
      </c>
    </row>
    <row r="634" spans="1:1">
      <c r="A634" t="str">
        <f>CONCATENATE("{'SheetId':'43a496b5-1b6b-4c24-80a9-5c86fb32b6df'",",","'UId':'6f348e7a-bd15-4523-b896-fb80998b4000'",",'Col':",COLUMN(BCLCTT_GianTiep!E10),",'Row':",ROW(BCLCTT_GianTiep!E10),",","'Format':'numberic'",",'Value':'",SUBSTITUTE(BCLCTT_GianTiep!E10,"'","\'"),"','TargetCode':''}")</f>
        <v>{'SheetId':'43a496b5-1b6b-4c24-80a9-5c86fb32b6df','UId':'6f348e7a-bd15-4523-b896-fb80998b4000','Col':5,'Row':10,'Format':'numberic','Value':' ','TargetCode':''}</v>
      </c>
    </row>
    <row r="635" spans="1:1">
      <c r="A635" t="str">
        <f>CONCATENATE("{'SheetId':'43a496b5-1b6b-4c24-80a9-5c86fb32b6df'",",","'UId':'807216ff-1675-4c26-a623-32f9fb5f5fb6'",",'Col':",COLUMN(BCLCTT_GianTiep!C11),",'Row':",ROW(BCLCTT_GianTiep!C11),",","'Format':'string'",",'Value':'",SUBSTITUTE(BCLCTT_GianTiep!C11,"'","\'"),"','TargetCode':''}")</f>
        <v>{'SheetId':'43a496b5-1b6b-4c24-80a9-5c86fb32b6df','UId':'807216ff-1675-4c26-a623-32f9fb5f5fb6','Col':3,'Row':11,'Format':'string','Value':' ','TargetCode':''}</v>
      </c>
    </row>
    <row r="636" spans="1:1">
      <c r="A636" t="str">
        <f>CONCATENATE("{'SheetId':'43a496b5-1b6b-4c24-80a9-5c86fb32b6df'",",","'UId':'f0234343-1848-45ee-96c1-2ca26d938896'",",'Col':",COLUMN(BCLCTT_GianTiep!D11),",'Row':",ROW(BCLCTT_GianTiep!D11),",","'Format':'numberic'",",'Value':'",SUBSTITUTE(BCLCTT_GianTiep!D11,"'","\'"),"','TargetCode':''}")</f>
        <v>{'SheetId':'43a496b5-1b6b-4c24-80a9-5c86fb32b6df','UId':'f0234343-1848-45ee-96c1-2ca26d938896','Col':4,'Row':11,'Format':'numberic','Value':' ','TargetCode':''}</v>
      </c>
    </row>
    <row r="637" spans="1:1">
      <c r="A637" t="str">
        <f>CONCATENATE("{'SheetId':'43a496b5-1b6b-4c24-80a9-5c86fb32b6df'",",","'UId':'31a856ed-6f61-4081-9b75-8f17eae7434a'",",'Col':",COLUMN(BCLCTT_GianTiep!E11),",'Row':",ROW(BCLCTT_GianTiep!E11),",","'Format':'numberic'",",'Value':'",SUBSTITUTE(BCLCTT_GianTiep!E11,"'","\'"),"','TargetCode':''}")</f>
        <v>{'SheetId':'43a496b5-1b6b-4c24-80a9-5c86fb32b6df','UId':'31a856ed-6f61-4081-9b75-8f17eae7434a','Col':5,'Row':11,'Format':'numberic','Value':' ','TargetCode':''}</v>
      </c>
    </row>
    <row r="638" spans="1:1">
      <c r="A638" t="str">
        <f>CONCATENATE("{'SheetId':'43a496b5-1b6b-4c24-80a9-5c86fb32b6df'",",","'UId':'6e6fb8be-dbfd-4933-b7cc-1fee062670c0'",",'Col':",COLUMN(BCLCTT_GianTiep!C12),",'Row':",ROW(BCLCTT_GianTiep!C12),",","'Format':'string'",",'Value':'",SUBSTITUTE(BCLCTT_GianTiep!C12,"'","\'"),"','TargetCode':''}")</f>
        <v>{'SheetId':'43a496b5-1b6b-4c24-80a9-5c86fb32b6df','UId':'6e6fb8be-dbfd-4933-b7cc-1fee062670c0','Col':3,'Row':12,'Format':'string','Value':' ','TargetCode':''}</v>
      </c>
    </row>
    <row r="639" spans="1:1">
      <c r="A639" t="str">
        <f>CONCATENATE("{'SheetId':'43a496b5-1b6b-4c24-80a9-5c86fb32b6df'",",","'UId':'ee32132c-4461-4c5d-bcfb-a571230c1631'",",'Col':",COLUMN(BCLCTT_GianTiep!D12),",'Row':",ROW(BCLCTT_GianTiep!D12),",","'Format':'numberic'",",'Value':'",SUBSTITUTE(BCLCTT_GianTiep!D12,"'","\'"),"','TargetCode':''}")</f>
        <v>{'SheetId':'43a496b5-1b6b-4c24-80a9-5c86fb32b6df','UId':'ee32132c-4461-4c5d-bcfb-a571230c1631','Col':4,'Row':12,'Format':'numberic','Value':' ','TargetCode':''}</v>
      </c>
    </row>
    <row r="640" spans="1:1">
      <c r="A640" t="str">
        <f>CONCATENATE("{'SheetId':'43a496b5-1b6b-4c24-80a9-5c86fb32b6df'",",","'UId':'6e6a9fc5-3776-4be9-b218-aba45cc97a8d'",",'Col':",COLUMN(BCLCTT_GianTiep!E12),",'Row':",ROW(BCLCTT_GianTiep!E12),",","'Format':'numberic'",",'Value':'",SUBSTITUTE(BCLCTT_GianTiep!E12,"'","\'"),"','TargetCode':''}")</f>
        <v>{'SheetId':'43a496b5-1b6b-4c24-80a9-5c86fb32b6df','UId':'6e6a9fc5-3776-4be9-b218-aba45cc97a8d','Col':5,'Row':12,'Format':'numberic','Value':' ','TargetCode':''}</v>
      </c>
    </row>
    <row r="641" spans="1:1">
      <c r="A641" t="str">
        <f>CONCATENATE("{'SheetId':'43a496b5-1b6b-4c24-80a9-5c86fb32b6df'",",","'UId':'091dde10-a533-40b4-a46d-35d799847a8b'",",'Col':",COLUMN(BCLCTT_GianTiep!C13),",'Row':",ROW(BCLCTT_GianTiep!C13),",","'Format':'string'",",'Value':'",SUBSTITUTE(BCLCTT_GianTiep!C13,"'","\'"),"','TargetCode':''}")</f>
        <v>{'SheetId':'43a496b5-1b6b-4c24-80a9-5c86fb32b6df','UId':'091dde10-a533-40b4-a46d-35d799847a8b','Col':3,'Row':13,'Format':'string','Value':' ','TargetCode':''}</v>
      </c>
    </row>
    <row r="642" spans="1:1">
      <c r="A642" t="str">
        <f>CONCATENATE("{'SheetId':'43a496b5-1b6b-4c24-80a9-5c86fb32b6df'",",","'UId':'8e52bf40-e7c0-4b66-bf50-e5dd56269612'",",'Col':",COLUMN(BCLCTT_GianTiep!D13),",'Row':",ROW(BCLCTT_GianTiep!D13),",","'Format':'numberic'",",'Value':'",SUBSTITUTE(BCLCTT_GianTiep!D13,"'","\'"),"','TargetCode':''}")</f>
        <v>{'SheetId':'43a496b5-1b6b-4c24-80a9-5c86fb32b6df','UId':'8e52bf40-e7c0-4b66-bf50-e5dd56269612','Col':4,'Row':13,'Format':'numberic','Value':' ','TargetCode':''}</v>
      </c>
    </row>
    <row r="643" spans="1:1">
      <c r="A643" t="str">
        <f>CONCATENATE("{'SheetId':'43a496b5-1b6b-4c24-80a9-5c86fb32b6df'",",","'UId':'2ddd1de5-119b-4810-b7db-d985af51ba23'",",'Col':",COLUMN(BCLCTT_GianTiep!E13),",'Row':",ROW(BCLCTT_GianTiep!E13),",","'Format':'numberic'",",'Value':'",SUBSTITUTE(BCLCTT_GianTiep!E13,"'","\'"),"','TargetCode':''}")</f>
        <v>{'SheetId':'43a496b5-1b6b-4c24-80a9-5c86fb32b6df','UId':'2ddd1de5-119b-4810-b7db-d985af51ba23','Col':5,'Row':13,'Format':'numberic','Value':' ','TargetCode':''}</v>
      </c>
    </row>
    <row r="644" spans="1:1">
      <c r="A644" t="str">
        <f>CONCATENATE("{'SheetId':'43a496b5-1b6b-4c24-80a9-5c86fb32b6df'",",","'UId':'5691c1cc-e186-41d5-b1bf-4f2af5b8f5b1'",",'Col':",COLUMN(BCLCTT_GianTiep!C14),",'Row':",ROW(BCLCTT_GianTiep!C14),",","'Format':'string'",",'Value':'",SUBSTITUTE(BCLCTT_GianTiep!C14,"'","\'"),"','TargetCode':''}")</f>
        <v>{'SheetId':'43a496b5-1b6b-4c24-80a9-5c86fb32b6df','UId':'5691c1cc-e186-41d5-b1bf-4f2af5b8f5b1','Col':3,'Row':14,'Format':'string','Value':' ','TargetCode':''}</v>
      </c>
    </row>
    <row r="645" spans="1:1">
      <c r="A645" t="str">
        <f>CONCATENATE("{'SheetId':'43a496b5-1b6b-4c24-80a9-5c86fb32b6df'",",","'UId':'1a20baab-684a-4f97-9a6b-3cc90e3a7acd'",",'Col':",COLUMN(BCLCTT_GianTiep!D14),",'Row':",ROW(BCLCTT_GianTiep!D14),",","'Format':'numberic'",",'Value':'",SUBSTITUTE(BCLCTT_GianTiep!D14,"'","\'"),"','TargetCode':''}")</f>
        <v>{'SheetId':'43a496b5-1b6b-4c24-80a9-5c86fb32b6df','UId':'1a20baab-684a-4f97-9a6b-3cc90e3a7acd','Col':4,'Row':14,'Format':'numberic','Value':' ','TargetCode':''}</v>
      </c>
    </row>
    <row r="646" spans="1:1">
      <c r="A646" t="str">
        <f>CONCATENATE("{'SheetId':'43a496b5-1b6b-4c24-80a9-5c86fb32b6df'",",","'UId':'f019c742-41b3-4039-82f2-ee28e8f9e47f'",",'Col':",COLUMN(BCLCTT_GianTiep!E14),",'Row':",ROW(BCLCTT_GianTiep!E14),",","'Format':'numberic'",",'Value':'",SUBSTITUTE(BCLCTT_GianTiep!E14,"'","\'"),"','TargetCode':''}")</f>
        <v>{'SheetId':'43a496b5-1b6b-4c24-80a9-5c86fb32b6df','UId':'f019c742-41b3-4039-82f2-ee28e8f9e47f','Col':5,'Row':14,'Format':'numberic','Value':' ','TargetCode':''}</v>
      </c>
    </row>
    <row r="647" spans="1:1">
      <c r="A647" t="str">
        <f>CONCATENATE("{'SheetId':'43a496b5-1b6b-4c24-80a9-5c86fb32b6df'",",","'UId':'ac6e9b90-ba22-484c-8834-16a1027cc0c4'",",'Col':",COLUMN(BCLCTT_GianTiep!C15),",'Row':",ROW(BCLCTT_GianTiep!C15),",","'Format':'string'",",'Value':'",SUBSTITUTE(BCLCTT_GianTiep!C15,"'","\'"),"','TargetCode':''}")</f>
        <v>{'SheetId':'43a496b5-1b6b-4c24-80a9-5c86fb32b6df','UId':'ac6e9b90-ba22-484c-8834-16a1027cc0c4','Col':3,'Row':15,'Format':'string','Value':' ','TargetCode':''}</v>
      </c>
    </row>
    <row r="648" spans="1:1">
      <c r="A648" t="str">
        <f>CONCATENATE("{'SheetId':'43a496b5-1b6b-4c24-80a9-5c86fb32b6df'",",","'UId':'0c5b60af-657f-44c2-a9b0-6e9f10de6581'",",'Col':",COLUMN(BCLCTT_GianTiep!D15),",'Row':",ROW(BCLCTT_GianTiep!D15),",","'Format':'numberic'",",'Value':'",SUBSTITUTE(BCLCTT_GianTiep!D15,"'","\'"),"','TargetCode':''}")</f>
        <v>{'SheetId':'43a496b5-1b6b-4c24-80a9-5c86fb32b6df','UId':'0c5b60af-657f-44c2-a9b0-6e9f10de6581','Col':4,'Row':15,'Format':'numberic','Value':' ','TargetCode':''}</v>
      </c>
    </row>
    <row r="649" spans="1:1">
      <c r="A649" t="str">
        <f>CONCATENATE("{'SheetId':'43a496b5-1b6b-4c24-80a9-5c86fb32b6df'",",","'UId':'a8c8499d-c4f2-41d9-9de3-f876e8c47df1'",",'Col':",COLUMN(BCLCTT_GianTiep!E15),",'Row':",ROW(BCLCTT_GianTiep!E15),",","'Format':'numberic'",",'Value':'",SUBSTITUTE(BCLCTT_GianTiep!E15,"'","\'"),"','TargetCode':''}")</f>
        <v>{'SheetId':'43a496b5-1b6b-4c24-80a9-5c86fb32b6df','UId':'a8c8499d-c4f2-41d9-9de3-f876e8c47df1','Col':5,'Row':15,'Format':'numberic','Value':' ','TargetCode':''}</v>
      </c>
    </row>
    <row r="650" spans="1:1">
      <c r="A650" t="str">
        <f>CONCATENATE("{'SheetId':'43a496b5-1b6b-4c24-80a9-5c86fb32b6df'",",","'UId':'1b2452ab-2019-4be8-ba4f-005c4ed9024d'",",'Col':",COLUMN(BCLCTT_GianTiep!C16),",'Row':",ROW(BCLCTT_GianTiep!C16),",","'Format':'string'",",'Value':'",SUBSTITUTE(BCLCTT_GianTiep!C16,"'","\'"),"','TargetCode':''}")</f>
        <v>{'SheetId':'43a496b5-1b6b-4c24-80a9-5c86fb32b6df','UId':'1b2452ab-2019-4be8-ba4f-005c4ed9024d','Col':3,'Row':16,'Format':'string','Value':' ','TargetCode':''}</v>
      </c>
    </row>
    <row r="651" spans="1:1">
      <c r="A651" t="str">
        <f>CONCATENATE("{'SheetId':'43a496b5-1b6b-4c24-80a9-5c86fb32b6df'",",","'UId':'7b76ee40-4698-4b84-99b5-9574f9e1d712'",",'Col':",COLUMN(BCLCTT_GianTiep!D16),",'Row':",ROW(BCLCTT_GianTiep!D16),",","'Format':'numberic'",",'Value':'",SUBSTITUTE(BCLCTT_GianTiep!D16,"'","\'"),"','TargetCode':''}")</f>
        <v>{'SheetId':'43a496b5-1b6b-4c24-80a9-5c86fb32b6df','UId':'7b76ee40-4698-4b84-99b5-9574f9e1d712','Col':4,'Row':16,'Format':'numberic','Value':' ','TargetCode':''}</v>
      </c>
    </row>
    <row r="652" spans="1:1">
      <c r="A652" t="str">
        <f>CONCATENATE("{'SheetId':'43a496b5-1b6b-4c24-80a9-5c86fb32b6df'",",","'UId':'6f8f47cf-1a78-43a7-847c-954be1d04c69'",",'Col':",COLUMN(BCLCTT_GianTiep!E16),",'Row':",ROW(BCLCTT_GianTiep!E16),",","'Format':'numberic'",",'Value':'",SUBSTITUTE(BCLCTT_GianTiep!E16,"'","\'"),"','TargetCode':''}")</f>
        <v>{'SheetId':'43a496b5-1b6b-4c24-80a9-5c86fb32b6df','UId':'6f8f47cf-1a78-43a7-847c-954be1d04c69','Col':5,'Row':16,'Format':'numberic','Value':' ','TargetCode':''}</v>
      </c>
    </row>
    <row r="653" spans="1:1">
      <c r="A653" t="str">
        <f>CONCATENATE("{'SheetId':'43a496b5-1b6b-4c24-80a9-5c86fb32b6df'",",","'UId':'7610feff-a826-4551-84c9-6718508ec3fd'",",'Col':",COLUMN(BCLCTT_GianTiep!C17),",'Row':",ROW(BCLCTT_GianTiep!C17),",","'Format':'string'",",'Value':'",SUBSTITUTE(BCLCTT_GianTiep!C17,"'","\'"),"','TargetCode':''}")</f>
        <v>{'SheetId':'43a496b5-1b6b-4c24-80a9-5c86fb32b6df','UId':'7610feff-a826-4551-84c9-6718508ec3fd','Col':3,'Row':17,'Format':'string','Value':' ','TargetCode':''}</v>
      </c>
    </row>
    <row r="654" spans="1:1">
      <c r="A654" t="str">
        <f>CONCATENATE("{'SheetId':'43a496b5-1b6b-4c24-80a9-5c86fb32b6df'",",","'UId':'a2b70b9a-f16d-4046-b35b-751d75e5c589'",",'Col':",COLUMN(BCLCTT_GianTiep!D17),",'Row':",ROW(BCLCTT_GianTiep!D17),",","'Format':'numberic'",",'Value':'",SUBSTITUTE(BCLCTT_GianTiep!D17,"'","\'"),"','TargetCode':''}")</f>
        <v>{'SheetId':'43a496b5-1b6b-4c24-80a9-5c86fb32b6df','UId':'a2b70b9a-f16d-4046-b35b-751d75e5c589','Col':4,'Row':17,'Format':'numberic','Value':' ','TargetCode':''}</v>
      </c>
    </row>
    <row r="655" spans="1:1">
      <c r="A655" t="str">
        <f>CONCATENATE("{'SheetId':'43a496b5-1b6b-4c24-80a9-5c86fb32b6df'",",","'UId':'db1a9ca9-8560-43ee-b33f-cb953a31fd33'",",'Col':",COLUMN(BCLCTT_GianTiep!E17),",'Row':",ROW(BCLCTT_GianTiep!E17),",","'Format':'numberic'",",'Value':'",SUBSTITUTE(BCLCTT_GianTiep!E17,"'","\'"),"','TargetCode':''}")</f>
        <v>{'SheetId':'43a496b5-1b6b-4c24-80a9-5c86fb32b6df','UId':'db1a9ca9-8560-43ee-b33f-cb953a31fd33','Col':5,'Row':17,'Format':'numberic','Value':' ','TargetCode':''}</v>
      </c>
    </row>
    <row r="656" spans="1:1">
      <c r="A656" t="str">
        <f>CONCATENATE("{'SheetId':'43a496b5-1b6b-4c24-80a9-5c86fb32b6df'",",","'UId':'1aa09dcb-afeb-48dd-a1f5-e92ab8084d1b'",",'Col':",COLUMN(BCLCTT_GianTiep!C18),",'Row':",ROW(BCLCTT_GianTiep!C18),",","'Format':'string'",",'Value':'",SUBSTITUTE(BCLCTT_GianTiep!C18,"'","\'"),"','TargetCode':''}")</f>
        <v>{'SheetId':'43a496b5-1b6b-4c24-80a9-5c86fb32b6df','UId':'1aa09dcb-afeb-48dd-a1f5-e92ab8084d1b','Col':3,'Row':18,'Format':'string','Value':' ','TargetCode':''}</v>
      </c>
    </row>
    <row r="657" spans="1:1">
      <c r="A657" t="str">
        <f>CONCATENATE("{'SheetId':'43a496b5-1b6b-4c24-80a9-5c86fb32b6df'",",","'UId':'03207d4d-f83f-4adf-816d-b7c3cf50e9d0'",",'Col':",COLUMN(BCLCTT_GianTiep!D18),",'Row':",ROW(BCLCTT_GianTiep!D18),",","'Format':'numberic'",",'Value':'",SUBSTITUTE(BCLCTT_GianTiep!D18,"'","\'"),"','TargetCode':''}")</f>
        <v>{'SheetId':'43a496b5-1b6b-4c24-80a9-5c86fb32b6df','UId':'03207d4d-f83f-4adf-816d-b7c3cf50e9d0','Col':4,'Row':18,'Format':'numberic','Value':' ','TargetCode':''}</v>
      </c>
    </row>
    <row r="658" spans="1:1">
      <c r="A658" t="str">
        <f>CONCATENATE("{'SheetId':'43a496b5-1b6b-4c24-80a9-5c86fb32b6df'",",","'UId':'229b0bda-0570-443f-a61a-1b3e83a433c8'",",'Col':",COLUMN(BCLCTT_GianTiep!E18),",'Row':",ROW(BCLCTT_GianTiep!E18),",","'Format':'numberic'",",'Value':'",SUBSTITUTE(BCLCTT_GianTiep!E18,"'","\'"),"','TargetCode':''}")</f>
        <v>{'SheetId':'43a496b5-1b6b-4c24-80a9-5c86fb32b6df','UId':'229b0bda-0570-443f-a61a-1b3e83a433c8','Col':5,'Row':18,'Format':'numberic','Value':' ','TargetCode':''}</v>
      </c>
    </row>
    <row r="659" spans="1:1">
      <c r="A659" t="str">
        <f>CONCATENATE("{'SheetId':'43a496b5-1b6b-4c24-80a9-5c86fb32b6df'",",","'UId':'618d2c83-a45a-466d-9229-17b713dbea69'",",'Col':",COLUMN(BCLCTT_GianTiep!C19),",'Row':",ROW(BCLCTT_GianTiep!C19),",","'Format':'string'",",'Value':'",SUBSTITUTE(BCLCTT_GianTiep!C19,"'","\'"),"','TargetCode':''}")</f>
        <v>{'SheetId':'43a496b5-1b6b-4c24-80a9-5c86fb32b6df','UId':'618d2c83-a45a-466d-9229-17b713dbea69','Col':3,'Row':19,'Format':'string','Value':' ','TargetCode':''}</v>
      </c>
    </row>
    <row r="660" spans="1:1">
      <c r="A660" t="str">
        <f>CONCATENATE("{'SheetId':'43a496b5-1b6b-4c24-80a9-5c86fb32b6df'",",","'UId':'ab7ef519-52a5-4b94-926f-3e8763774a4d'",",'Col':",COLUMN(BCLCTT_GianTiep!D19),",'Row':",ROW(BCLCTT_GianTiep!D19),",","'Format':'numberic'",",'Value':'",SUBSTITUTE(BCLCTT_GianTiep!D19,"'","\'"),"','TargetCode':''}")</f>
        <v>{'SheetId':'43a496b5-1b6b-4c24-80a9-5c86fb32b6df','UId':'ab7ef519-52a5-4b94-926f-3e8763774a4d','Col':4,'Row':19,'Format':'numberic','Value':' ','TargetCode':''}</v>
      </c>
    </row>
    <row r="661" spans="1:1">
      <c r="A661" t="str">
        <f>CONCATENATE("{'SheetId':'43a496b5-1b6b-4c24-80a9-5c86fb32b6df'",",","'UId':'3b8c0989-c23f-48bd-8a5a-92b283e5e3ce'",",'Col':",COLUMN(BCLCTT_GianTiep!E19),",'Row':",ROW(BCLCTT_GianTiep!E19),",","'Format':'numberic'",",'Value':'",SUBSTITUTE(BCLCTT_GianTiep!E19,"'","\'"),"','TargetCode':''}")</f>
        <v>{'SheetId':'43a496b5-1b6b-4c24-80a9-5c86fb32b6df','UId':'3b8c0989-c23f-48bd-8a5a-92b283e5e3ce','Col':5,'Row':19,'Format':'numberic','Value':' ','TargetCode':''}</v>
      </c>
    </row>
    <row r="662" spans="1:1">
      <c r="A662" t="str">
        <f>CONCATENATE("{'SheetId':'43a496b5-1b6b-4c24-80a9-5c86fb32b6df'",",","'UId':'a6ac795a-8731-483c-bd5e-d15f38da9dd2'",",'Col':",COLUMN(BCLCTT_GianTiep!C20),",'Row':",ROW(BCLCTT_GianTiep!C20),",","'Format':'string'",",'Value':'",SUBSTITUTE(BCLCTT_GianTiep!C20,"'","\'"),"','TargetCode':''}")</f>
        <v>{'SheetId':'43a496b5-1b6b-4c24-80a9-5c86fb32b6df','UId':'a6ac795a-8731-483c-bd5e-d15f38da9dd2','Col':3,'Row':20,'Format':'string','Value':' ','TargetCode':''}</v>
      </c>
    </row>
    <row r="663" spans="1:1">
      <c r="A663" t="str">
        <f>CONCATENATE("{'SheetId':'43a496b5-1b6b-4c24-80a9-5c86fb32b6df'",",","'UId':'f3b1b2db-78a6-4129-b4b8-7bad9a30476f'",",'Col':",COLUMN(BCLCTT_GianTiep!D20),",'Row':",ROW(BCLCTT_GianTiep!D20),",","'Format':'numberic'",",'Value':'",SUBSTITUTE(BCLCTT_GianTiep!D20,"'","\'"),"','TargetCode':''}")</f>
        <v>{'SheetId':'43a496b5-1b6b-4c24-80a9-5c86fb32b6df','UId':'f3b1b2db-78a6-4129-b4b8-7bad9a30476f','Col':4,'Row':20,'Format':'numberic','Value':' ','TargetCode':''}</v>
      </c>
    </row>
    <row r="664" spans="1:1">
      <c r="A664" t="str">
        <f>CONCATENATE("{'SheetId':'43a496b5-1b6b-4c24-80a9-5c86fb32b6df'",",","'UId':'cf3698c6-b87a-472e-87bd-c8ecc3add472'",",'Col':",COLUMN(BCLCTT_GianTiep!E20),",'Row':",ROW(BCLCTT_GianTiep!E20),",","'Format':'numberic'",",'Value':'",SUBSTITUTE(BCLCTT_GianTiep!E20,"'","\'"),"','TargetCode':''}")</f>
        <v>{'SheetId':'43a496b5-1b6b-4c24-80a9-5c86fb32b6df','UId':'cf3698c6-b87a-472e-87bd-c8ecc3add472','Col':5,'Row':20,'Format':'numberic','Value':' ','TargetCode':''}</v>
      </c>
    </row>
    <row r="665" spans="1:1">
      <c r="A665" t="str">
        <f>CONCATENATE("{'SheetId':'43a496b5-1b6b-4c24-80a9-5c86fb32b6df'",",","'UId':'74204692-1b3f-4298-b26c-2de95a1e495a'",",'Col':",COLUMN(BCLCTT_GianTiep!C21),",'Row':",ROW(BCLCTT_GianTiep!C21),",","'Format':'string'",",'Value':'",SUBSTITUTE(BCLCTT_GianTiep!C21,"'","\'"),"','TargetCode':''}")</f>
        <v>{'SheetId':'43a496b5-1b6b-4c24-80a9-5c86fb32b6df','UId':'74204692-1b3f-4298-b26c-2de95a1e495a','Col':3,'Row':21,'Format':'string','Value':' ','TargetCode':''}</v>
      </c>
    </row>
    <row r="666" spans="1:1">
      <c r="A666" t="str">
        <f>CONCATENATE("{'SheetId':'43a496b5-1b6b-4c24-80a9-5c86fb32b6df'",",","'UId':'5f833b21-d4c2-44de-9793-6628f6544202'",",'Col':",COLUMN(BCLCTT_GianTiep!D21),",'Row':",ROW(BCLCTT_GianTiep!D21),",","'Format':'numberic'",",'Value':'",SUBSTITUTE(BCLCTT_GianTiep!D21,"'","\'"),"','TargetCode':''}")</f>
        <v>{'SheetId':'43a496b5-1b6b-4c24-80a9-5c86fb32b6df','UId':'5f833b21-d4c2-44de-9793-6628f6544202','Col':4,'Row':21,'Format':'numberic','Value':' ','TargetCode':''}</v>
      </c>
    </row>
    <row r="667" spans="1:1">
      <c r="A667" t="str">
        <f>CONCATENATE("{'SheetId':'43a496b5-1b6b-4c24-80a9-5c86fb32b6df'",",","'UId':'53bf4e48-5bc1-4a19-ac36-e7e67903ccb0'",",'Col':",COLUMN(BCLCTT_GianTiep!E21),",'Row':",ROW(BCLCTT_GianTiep!E21),",","'Format':'numberic'",",'Value':'",SUBSTITUTE(BCLCTT_GianTiep!E21,"'","\'"),"','TargetCode':''}")</f>
        <v>{'SheetId':'43a496b5-1b6b-4c24-80a9-5c86fb32b6df','UId':'53bf4e48-5bc1-4a19-ac36-e7e67903ccb0','Col':5,'Row':21,'Format':'numberic','Value':' ','TargetCode':''}</v>
      </c>
    </row>
    <row r="668" spans="1:1">
      <c r="A668" t="str">
        <f>CONCATENATE("{'SheetId':'43a496b5-1b6b-4c24-80a9-5c86fb32b6df'",",","'UId':'3bc45a64-97e5-4de8-abdf-0bd12fabea8f'",",'Col':",COLUMN(BCLCTT_GianTiep!C22),",'Row':",ROW(BCLCTT_GianTiep!C22),",","'Format':'string'",",'Value':'",SUBSTITUTE(BCLCTT_GianTiep!C22,"'","\'"),"','TargetCode':''}")</f>
        <v>{'SheetId':'43a496b5-1b6b-4c24-80a9-5c86fb32b6df','UId':'3bc45a64-97e5-4de8-abdf-0bd12fabea8f','Col':3,'Row':22,'Format':'string','Value':' ','TargetCode':''}</v>
      </c>
    </row>
    <row r="669" spans="1:1">
      <c r="A669" t="str">
        <f>CONCATENATE("{'SheetId':'43a496b5-1b6b-4c24-80a9-5c86fb32b6df'",",","'UId':'1c1962c5-e825-45a2-8538-06b520e86303'",",'Col':",COLUMN(BCLCTT_GianTiep!D22),",'Row':",ROW(BCLCTT_GianTiep!D22),",","'Format':'numberic'",",'Value':'",SUBSTITUTE(BCLCTT_GianTiep!D22,"'","\'"),"','TargetCode':''}")</f>
        <v>{'SheetId':'43a496b5-1b6b-4c24-80a9-5c86fb32b6df','UId':'1c1962c5-e825-45a2-8538-06b520e86303','Col':4,'Row':22,'Format':'numberic','Value':' ','TargetCode':''}</v>
      </c>
    </row>
    <row r="670" spans="1:1">
      <c r="A670" t="str">
        <f>CONCATENATE("{'SheetId':'43a496b5-1b6b-4c24-80a9-5c86fb32b6df'",",","'UId':'30d63824-9e2f-4b93-9821-eb2704f13cbc'",",'Col':",COLUMN(BCLCTT_GianTiep!E22),",'Row':",ROW(BCLCTT_GianTiep!E22),",","'Format':'numberic'",",'Value':'",SUBSTITUTE(BCLCTT_GianTiep!E22,"'","\'"),"','TargetCode':''}")</f>
        <v>{'SheetId':'43a496b5-1b6b-4c24-80a9-5c86fb32b6df','UId':'30d63824-9e2f-4b93-9821-eb2704f13cbc','Col':5,'Row':22,'Format':'numberic','Value':' ','TargetCode':''}</v>
      </c>
    </row>
    <row r="671" spans="1:1">
      <c r="A671" t="str">
        <f>CONCATENATE("{'SheetId':'43a496b5-1b6b-4c24-80a9-5c86fb32b6df'",",","'UId':'bd2d367d-d554-4954-99d8-e84ef6ef00ff'",",'Col':",COLUMN(BCLCTT_GianTiep!C23),",'Row':",ROW(BCLCTT_GianTiep!C23),",","'Format':'string'",",'Value':'",SUBSTITUTE(BCLCTT_GianTiep!C23,"'","\'"),"','TargetCode':''}")</f>
        <v>{'SheetId':'43a496b5-1b6b-4c24-80a9-5c86fb32b6df','UId':'bd2d367d-d554-4954-99d8-e84ef6ef00ff','Col':3,'Row':23,'Format':'string','Value':' ','TargetCode':''}</v>
      </c>
    </row>
    <row r="672" spans="1:1">
      <c r="A672" t="str">
        <f>CONCATENATE("{'SheetId':'43a496b5-1b6b-4c24-80a9-5c86fb32b6df'",",","'UId':'f68573c3-64a2-4996-a334-4d59d4c643d9'",",'Col':",COLUMN(BCLCTT_GianTiep!D23),",'Row':",ROW(BCLCTT_GianTiep!D23),",","'Format':'numberic'",",'Value':'",SUBSTITUTE(BCLCTT_GianTiep!D23,"'","\'"),"','TargetCode':''}")</f>
        <v>{'SheetId':'43a496b5-1b6b-4c24-80a9-5c86fb32b6df','UId':'f68573c3-64a2-4996-a334-4d59d4c643d9','Col':4,'Row':23,'Format':'numberic','Value':' ','TargetCode':''}</v>
      </c>
    </row>
    <row r="673" spans="1:1">
      <c r="A673" t="str">
        <f>CONCATENATE("{'SheetId':'43a496b5-1b6b-4c24-80a9-5c86fb32b6df'",",","'UId':'b372bbd2-5a65-404c-95bb-6999e0c2ae44'",",'Col':",COLUMN(BCLCTT_GianTiep!E23),",'Row':",ROW(BCLCTT_GianTiep!E23),",","'Format':'numberic'",",'Value':'",SUBSTITUTE(BCLCTT_GianTiep!E23,"'","\'"),"','TargetCode':''}")</f>
        <v>{'SheetId':'43a496b5-1b6b-4c24-80a9-5c86fb32b6df','UId':'b372bbd2-5a65-404c-95bb-6999e0c2ae44','Col':5,'Row':23,'Format':'numberic','Value':' ','TargetCode':''}</v>
      </c>
    </row>
    <row r="674" spans="1:1">
      <c r="A674" t="str">
        <f>CONCATENATE("{'SheetId':'43a496b5-1b6b-4c24-80a9-5c86fb32b6df'",",","'UId':'979a2821-2211-4cdb-b39b-13bbd59ae24c'",",'Col':",COLUMN(BCLCTT_GianTiep!C24),",'Row':",ROW(BCLCTT_GianTiep!C24),",","'Format':'string'",",'Value':'",SUBSTITUTE(BCLCTT_GianTiep!C24,"'","\'"),"','TargetCode':''}")</f>
        <v>{'SheetId':'43a496b5-1b6b-4c24-80a9-5c86fb32b6df','UId':'979a2821-2211-4cdb-b39b-13bbd59ae24c','Col':3,'Row':24,'Format':'string','Value':' ','TargetCode':''}</v>
      </c>
    </row>
    <row r="675" spans="1:1">
      <c r="A675" t="str">
        <f>CONCATENATE("{'SheetId':'43a496b5-1b6b-4c24-80a9-5c86fb32b6df'",",","'UId':'a1f47b05-bc7f-4e1c-ba94-ca48904f7f19'",",'Col':",COLUMN(BCLCTT_GianTiep!D24),",'Row':",ROW(BCLCTT_GianTiep!D24),",","'Format':'numberic'",",'Value':'",SUBSTITUTE(BCLCTT_GianTiep!D24,"'","\'"),"','TargetCode':''}")</f>
        <v>{'SheetId':'43a496b5-1b6b-4c24-80a9-5c86fb32b6df','UId':'a1f47b05-bc7f-4e1c-ba94-ca48904f7f19','Col':4,'Row':24,'Format':'numberic','Value':' ','TargetCode':''}</v>
      </c>
    </row>
    <row r="676" spans="1:1">
      <c r="A676" t="str">
        <f>CONCATENATE("{'SheetId':'43a496b5-1b6b-4c24-80a9-5c86fb32b6df'",",","'UId':'c64914fe-0775-41f9-91a3-84aaa218cab1'",",'Col':",COLUMN(BCLCTT_GianTiep!E24),",'Row':",ROW(BCLCTT_GianTiep!E24),",","'Format':'numberic'",",'Value':'",SUBSTITUTE(BCLCTT_GianTiep!E24,"'","\'"),"','TargetCode':''}")</f>
        <v>{'SheetId':'43a496b5-1b6b-4c24-80a9-5c86fb32b6df','UId':'c64914fe-0775-41f9-91a3-84aaa218cab1','Col':5,'Row':24,'Format':'numberic','Value':' ','TargetCode':''}</v>
      </c>
    </row>
    <row r="677" spans="1:1">
      <c r="A677" t="str">
        <f>CONCATENATE("{'SheetId':'43a496b5-1b6b-4c24-80a9-5c86fb32b6df'",",","'UId':'7027b69f-c2a4-4b4e-8560-7125d1ea6f20'",",'Col':",COLUMN(BCLCTT_GianTiep!C25),",'Row':",ROW(BCLCTT_GianTiep!C25),",","'Format':'string'",",'Value':'",SUBSTITUTE(BCLCTT_GianTiep!C25,"'","\'"),"','TargetCode':''}")</f>
        <v>{'SheetId':'43a496b5-1b6b-4c24-80a9-5c86fb32b6df','UId':'7027b69f-c2a4-4b4e-8560-7125d1ea6f20','Col':3,'Row':25,'Format':'string','Value':' ','TargetCode':''}</v>
      </c>
    </row>
    <row r="678" spans="1:1">
      <c r="A678" t="str">
        <f>CONCATENATE("{'SheetId':'43a496b5-1b6b-4c24-80a9-5c86fb32b6df'",",","'UId':'8e85a936-10fa-430f-a33d-bcc57950dc84'",",'Col':",COLUMN(BCLCTT_GianTiep!D25),",'Row':",ROW(BCLCTT_GianTiep!D25),",","'Format':'numberic'",",'Value':'",SUBSTITUTE(BCLCTT_GianTiep!D25,"'","\'"),"','TargetCode':''}")</f>
        <v>{'SheetId':'43a496b5-1b6b-4c24-80a9-5c86fb32b6df','UId':'8e85a936-10fa-430f-a33d-bcc57950dc84','Col':4,'Row':25,'Format':'numberic','Value':' ','TargetCode':''}</v>
      </c>
    </row>
    <row r="679" spans="1:1">
      <c r="A679" t="str">
        <f>CONCATENATE("{'SheetId':'43a496b5-1b6b-4c24-80a9-5c86fb32b6df'",",","'UId':'ea3bcc18-d2e9-4274-a8a6-fa38dd4de201'",",'Col':",COLUMN(BCLCTT_GianTiep!E25),",'Row':",ROW(BCLCTT_GianTiep!E25),",","'Format':'numberic'",",'Value':'",SUBSTITUTE(BCLCTT_GianTiep!E25,"'","\'"),"','TargetCode':''}")</f>
        <v>{'SheetId':'43a496b5-1b6b-4c24-80a9-5c86fb32b6df','UId':'ea3bcc18-d2e9-4274-a8a6-fa38dd4de201','Col':5,'Row':25,'Format':'numberic','Value':' ','TargetCode':''}</v>
      </c>
    </row>
    <row r="680" spans="1:1">
      <c r="A680" t="str">
        <f>CONCATENATE("{'SheetId':'43a496b5-1b6b-4c24-80a9-5c86fb32b6df'",",","'UId':'0b93c4d4-c09d-4a31-9b93-e5cd762af25e'",",'Col':",COLUMN(BCLCTT_GianTiep!C26),",'Row':",ROW(BCLCTT_GianTiep!C26),",","'Format':'string'",",'Value':'",SUBSTITUTE(BCLCTT_GianTiep!C26,"'","\'"),"','TargetCode':''}")</f>
        <v>{'SheetId':'43a496b5-1b6b-4c24-80a9-5c86fb32b6df','UId':'0b93c4d4-c09d-4a31-9b93-e5cd762af25e','Col':3,'Row':26,'Format':'string','Value':' ','TargetCode':''}</v>
      </c>
    </row>
    <row r="681" spans="1:1">
      <c r="A681" t="str">
        <f>CONCATENATE("{'SheetId':'43a496b5-1b6b-4c24-80a9-5c86fb32b6df'",",","'UId':'aa3fff9d-262c-43b8-bf3d-f5da1188bcd4'",",'Col':",COLUMN(BCLCTT_GianTiep!D26),",'Row':",ROW(BCLCTT_GianTiep!D26),",","'Format':'numberic'",",'Value':'",SUBSTITUTE(BCLCTT_GianTiep!D26,"'","\'"),"','TargetCode':''}")</f>
        <v>{'SheetId':'43a496b5-1b6b-4c24-80a9-5c86fb32b6df','UId':'aa3fff9d-262c-43b8-bf3d-f5da1188bcd4','Col':4,'Row':26,'Format':'numberic','Value':' ','TargetCode':''}</v>
      </c>
    </row>
    <row r="682" spans="1:1">
      <c r="A682" t="str">
        <f>CONCATENATE("{'SheetId':'43a496b5-1b6b-4c24-80a9-5c86fb32b6df'",",","'UId':'71d322c8-6f9c-47c9-b752-065277f1434e'",",'Col':",COLUMN(BCLCTT_GianTiep!E26),",'Row':",ROW(BCLCTT_GianTiep!E26),",","'Format':'numberic'",",'Value':'",SUBSTITUTE(BCLCTT_GianTiep!E26,"'","\'"),"','TargetCode':''}")</f>
        <v>{'SheetId':'43a496b5-1b6b-4c24-80a9-5c86fb32b6df','UId':'71d322c8-6f9c-47c9-b752-065277f1434e','Col':5,'Row':26,'Format':'numberic','Value':' ','TargetCode':''}</v>
      </c>
    </row>
    <row r="683" spans="1:1">
      <c r="A683" t="str">
        <f>CONCATENATE("{'SheetId':'43a496b5-1b6b-4c24-80a9-5c86fb32b6df'",",","'UId':'07801dbf-cdf1-41e2-961a-b2bf85e71bd8'",",'Col':",COLUMN(BCLCTT_GianTiep!C27),",'Row':",ROW(BCLCTT_GianTiep!C27),",","'Format':'string'",",'Value':'",SUBSTITUTE(BCLCTT_GianTiep!C27,"'","\'"),"','TargetCode':''}")</f>
        <v>{'SheetId':'43a496b5-1b6b-4c24-80a9-5c86fb32b6df','UId':'07801dbf-cdf1-41e2-961a-b2bf85e71bd8','Col':3,'Row':27,'Format':'string','Value':' ','TargetCode':''}</v>
      </c>
    </row>
    <row r="684" spans="1:1">
      <c r="A684" t="str">
        <f>CONCATENATE("{'SheetId':'43a496b5-1b6b-4c24-80a9-5c86fb32b6df'",",","'UId':'5782f178-3ec1-4fef-a0a7-572e121861c3'",",'Col':",COLUMN(BCLCTT_GianTiep!D27),",'Row':",ROW(BCLCTT_GianTiep!D27),",","'Format':'numberic'",",'Value':'",SUBSTITUTE(BCLCTT_GianTiep!D27,"'","\'"),"','TargetCode':''}")</f>
        <v>{'SheetId':'43a496b5-1b6b-4c24-80a9-5c86fb32b6df','UId':'5782f178-3ec1-4fef-a0a7-572e121861c3','Col':4,'Row':27,'Format':'numberic','Value':' ','TargetCode':''}</v>
      </c>
    </row>
    <row r="685" spans="1:1">
      <c r="A685" t="str">
        <f>CONCATENATE("{'SheetId':'43a496b5-1b6b-4c24-80a9-5c86fb32b6df'",",","'UId':'c7b0d491-b9c1-402a-ba00-b61064c57fdd'",",'Col':",COLUMN(BCLCTT_GianTiep!E27),",'Row':",ROW(BCLCTT_GianTiep!E27),",","'Format':'numberic'",",'Value':'",SUBSTITUTE(BCLCTT_GianTiep!E27,"'","\'"),"','TargetCode':''}")</f>
        <v>{'SheetId':'43a496b5-1b6b-4c24-80a9-5c86fb32b6df','UId':'c7b0d491-b9c1-402a-ba00-b61064c57fdd','Col':5,'Row':27,'Format':'numberic','Value':' ','TargetCode':''}</v>
      </c>
    </row>
    <row r="686" spans="1:1">
      <c r="A686" t="str">
        <f>CONCATENATE("{'SheetId':'43a496b5-1b6b-4c24-80a9-5c86fb32b6df'",",","'UId':'a0a6c90c-a7b4-475e-8ba9-9cdeb183b25e'",",'Col':",COLUMN(BCLCTT_GianTiep!C28),",'Row':",ROW(BCLCTT_GianTiep!C28),",","'Format':'string'",",'Value':'",SUBSTITUTE(BCLCTT_GianTiep!C28,"'","\'"),"','TargetCode':''}")</f>
        <v>{'SheetId':'43a496b5-1b6b-4c24-80a9-5c86fb32b6df','UId':'a0a6c90c-a7b4-475e-8ba9-9cdeb183b25e','Col':3,'Row':28,'Format':'string','Value':' ','TargetCode':''}</v>
      </c>
    </row>
    <row r="687" spans="1:1">
      <c r="A687" t="str">
        <f>CONCATENATE("{'SheetId':'43a496b5-1b6b-4c24-80a9-5c86fb32b6df'",",","'UId':'e52c892c-70c3-419c-b258-8711a240422c'",",'Col':",COLUMN(BCLCTT_GianTiep!D28),",'Row':",ROW(BCLCTT_GianTiep!D28),",","'Format':'numberic'",",'Value':'",SUBSTITUTE(BCLCTT_GianTiep!D28,"'","\'"),"','TargetCode':''}")</f>
        <v>{'SheetId':'43a496b5-1b6b-4c24-80a9-5c86fb32b6df','UId':'e52c892c-70c3-419c-b258-8711a240422c','Col':4,'Row':28,'Format':'numberic','Value':' ','TargetCode':''}</v>
      </c>
    </row>
    <row r="688" spans="1:1">
      <c r="A688" t="str">
        <f>CONCATENATE("{'SheetId':'43a496b5-1b6b-4c24-80a9-5c86fb32b6df'",",","'UId':'e97406c5-5a7c-467a-a8ed-61bf9e8c8ec3'",",'Col':",COLUMN(BCLCTT_GianTiep!E28),",'Row':",ROW(BCLCTT_GianTiep!E28),",","'Format':'numberic'",",'Value':'",SUBSTITUTE(BCLCTT_GianTiep!E28,"'","\'"),"','TargetCode':''}")</f>
        <v>{'SheetId':'43a496b5-1b6b-4c24-80a9-5c86fb32b6df','UId':'e97406c5-5a7c-467a-a8ed-61bf9e8c8ec3','Col':5,'Row':28,'Format':'numberic','Value':' ','TargetCode':''}</v>
      </c>
    </row>
    <row r="689" spans="1:1">
      <c r="A689" t="str">
        <f>CONCATENATE("{'SheetId':'43a496b5-1b6b-4c24-80a9-5c86fb32b6df'",",","'UId':'fef143a0-3dad-411f-b636-3aad6d0f587d'",",'Col':",COLUMN(BCLCTT_GianTiep!C29),",'Row':",ROW(BCLCTT_GianTiep!C29),",","'Format':'string'",",'Value':'",SUBSTITUTE(BCLCTT_GianTiep!C29,"'","\'"),"','TargetCode':''}")</f>
        <v>{'SheetId':'43a496b5-1b6b-4c24-80a9-5c86fb32b6df','UId':'fef143a0-3dad-411f-b636-3aad6d0f587d','Col':3,'Row':29,'Format':'string','Value':' ','TargetCode':''}</v>
      </c>
    </row>
    <row r="690" spans="1:1">
      <c r="A690" t="str">
        <f>CONCATENATE("{'SheetId':'43a496b5-1b6b-4c24-80a9-5c86fb32b6df'",",","'UId':'6d1edc86-1f15-4b63-a45e-97508fdf118c'",",'Col':",COLUMN(BCLCTT_GianTiep!D29),",'Row':",ROW(BCLCTT_GianTiep!D29),",","'Format':'numberic'",",'Value':'",SUBSTITUTE(BCLCTT_GianTiep!D29,"'","\'"),"','TargetCode':''}")</f>
        <v>{'SheetId':'43a496b5-1b6b-4c24-80a9-5c86fb32b6df','UId':'6d1edc86-1f15-4b63-a45e-97508fdf118c','Col':4,'Row':29,'Format':'numberic','Value':' ','TargetCode':''}</v>
      </c>
    </row>
    <row r="691" spans="1:1">
      <c r="A691" t="str">
        <f>CONCATENATE("{'SheetId':'43a496b5-1b6b-4c24-80a9-5c86fb32b6df'",",","'UId':'2527c81c-2650-47ed-b008-6d48ed7a3317'",",'Col':",COLUMN(BCLCTT_GianTiep!E29),",'Row':",ROW(BCLCTT_GianTiep!E29),",","'Format':'numberic'",",'Value':'",SUBSTITUTE(BCLCTT_GianTiep!E29,"'","\'"),"','TargetCode':''}")</f>
        <v>{'SheetId':'43a496b5-1b6b-4c24-80a9-5c86fb32b6df','UId':'2527c81c-2650-47ed-b008-6d48ed7a3317','Col':5,'Row':29,'Format':'numberic','Value':' ','TargetCode':''}</v>
      </c>
    </row>
    <row r="692" spans="1:1">
      <c r="A692" t="str">
        <f>CONCATENATE("{'SheetId':'43a496b5-1b6b-4c24-80a9-5c86fb32b6df'",",","'UId':'7d250aaa-bbca-4d86-b19a-7561dd5a0dda'",",'Col':",COLUMN(BCLCTT_GianTiep!C30),",'Row':",ROW(BCLCTT_GianTiep!C30),",","'Format':'string'",",'Value':'",SUBSTITUTE(BCLCTT_GianTiep!C30,"'","\'"),"','TargetCode':''}")</f>
        <v>{'SheetId':'43a496b5-1b6b-4c24-80a9-5c86fb32b6df','UId':'7d250aaa-bbca-4d86-b19a-7561dd5a0dda','Col':3,'Row':30,'Format':'string','Value':' ','TargetCode':''}</v>
      </c>
    </row>
    <row r="693" spans="1:1">
      <c r="A693" t="str">
        <f>CONCATENATE("{'SheetId':'43a496b5-1b6b-4c24-80a9-5c86fb32b6df'",",","'UId':'05a95123-f707-46a1-bc6c-58c903ed0f9d'",",'Col':",COLUMN(BCLCTT_GianTiep!D30),",'Row':",ROW(BCLCTT_GianTiep!D30),",","'Format':'numberic'",",'Value':'",SUBSTITUTE(BCLCTT_GianTiep!D30,"'","\'"),"','TargetCode':''}")</f>
        <v>{'SheetId':'43a496b5-1b6b-4c24-80a9-5c86fb32b6df','UId':'05a95123-f707-46a1-bc6c-58c903ed0f9d','Col':4,'Row':30,'Format':'numberic','Value':' ','TargetCode':''}</v>
      </c>
    </row>
    <row r="694" spans="1:1">
      <c r="A694" t="str">
        <f>CONCATENATE("{'SheetId':'43a496b5-1b6b-4c24-80a9-5c86fb32b6df'",",","'UId':'61d0f2b2-010f-4f9b-b348-2677d7de482e'",",'Col':",COLUMN(BCLCTT_GianTiep!E30),",'Row':",ROW(BCLCTT_GianTiep!E30),",","'Format':'numberic'",",'Value':'",SUBSTITUTE(BCLCTT_GianTiep!E30,"'","\'"),"','TargetCode':''}")</f>
        <v>{'SheetId':'43a496b5-1b6b-4c24-80a9-5c86fb32b6df','UId':'61d0f2b2-010f-4f9b-b348-2677d7de482e','Col':5,'Row':30,'Format':'numberic','Value':' ','TargetCode':''}</v>
      </c>
    </row>
    <row r="695" spans="1:1">
      <c r="A695" t="str">
        <f>CONCATENATE("{'SheetId':'43a496b5-1b6b-4c24-80a9-5c86fb32b6df'",",","'UId':'ddd3044f-1a09-4f04-831e-43090286206a'",",'Col':",COLUMN(BCLCTT_GianTiep!C31),",'Row':",ROW(BCLCTT_GianTiep!C31),",","'Format':'string'",",'Value':'",SUBSTITUTE(BCLCTT_GianTiep!C31,"'","\'"),"','TargetCode':''}")</f>
        <v>{'SheetId':'43a496b5-1b6b-4c24-80a9-5c86fb32b6df','UId':'ddd3044f-1a09-4f04-831e-43090286206a','Col':3,'Row':31,'Format':'string','Value':' ','TargetCode':''}</v>
      </c>
    </row>
    <row r="696" spans="1:1">
      <c r="A696" t="str">
        <f>CONCATENATE("{'SheetId':'43a496b5-1b6b-4c24-80a9-5c86fb32b6df'",",","'UId':'82794010-1fff-4a4e-9796-359433a1501e'",",'Col':",COLUMN(BCLCTT_GianTiep!D31),",'Row':",ROW(BCLCTT_GianTiep!D31),",","'Format':'numberic'",",'Value':'",SUBSTITUTE(BCLCTT_GianTiep!D31,"'","\'"),"','TargetCode':''}")</f>
        <v>{'SheetId':'43a496b5-1b6b-4c24-80a9-5c86fb32b6df','UId':'82794010-1fff-4a4e-9796-359433a1501e','Col':4,'Row':31,'Format':'numberic','Value':' ','TargetCode':''}</v>
      </c>
    </row>
    <row r="697" spans="1:1">
      <c r="A697" t="str">
        <f>CONCATENATE("{'SheetId':'43a496b5-1b6b-4c24-80a9-5c86fb32b6df'",",","'UId':'7c9d080c-4199-417e-9a23-2efe1463d67d'",",'Col':",COLUMN(BCLCTT_GianTiep!E31),",'Row':",ROW(BCLCTT_GianTiep!E31),",","'Format':'numberic'",",'Value':'",SUBSTITUTE(BCLCTT_GianTiep!E31,"'","\'"),"','TargetCode':''}")</f>
        <v>{'SheetId':'43a496b5-1b6b-4c24-80a9-5c86fb32b6df','UId':'7c9d080c-4199-417e-9a23-2efe1463d67d','Col':5,'Row':31,'Format':'numberic','Value':' ','TargetCode':''}</v>
      </c>
    </row>
    <row r="698" spans="1:1">
      <c r="A698" t="str">
        <f>CONCATENATE("{'SheetId':'43a496b5-1b6b-4c24-80a9-5c86fb32b6df'",",","'UId':'4437dada-c418-43eb-84f2-1e246b715b67'",",'Col':",COLUMN(BCLCTT_GianTiep!C32),",'Row':",ROW(BCLCTT_GianTiep!C32),",","'Format':'string'",",'Value':'",SUBSTITUTE(BCLCTT_GianTiep!C32,"'","\'"),"','TargetCode':''}")</f>
        <v>{'SheetId':'43a496b5-1b6b-4c24-80a9-5c86fb32b6df','UId':'4437dada-c418-43eb-84f2-1e246b715b67','Col':3,'Row':32,'Format':'string','Value':' ','TargetCode':''}</v>
      </c>
    </row>
    <row r="699" spans="1:1">
      <c r="A699" t="str">
        <f>CONCATENATE("{'SheetId':'43a496b5-1b6b-4c24-80a9-5c86fb32b6df'",",","'UId':'a7e36379-5db5-44fe-906e-189dafd2bbb7'",",'Col':",COLUMN(BCLCTT_GianTiep!D32),",'Row':",ROW(BCLCTT_GianTiep!D32),",","'Format':'numberic'",",'Value':'",SUBSTITUTE(BCLCTT_GianTiep!D32,"'","\'"),"','TargetCode':''}")</f>
        <v>{'SheetId':'43a496b5-1b6b-4c24-80a9-5c86fb32b6df','UId':'a7e36379-5db5-44fe-906e-189dafd2bbb7','Col':4,'Row':32,'Format':'numberic','Value':' ','TargetCode':''}</v>
      </c>
    </row>
    <row r="700" spans="1:1">
      <c r="A700" t="str">
        <f>CONCATENATE("{'SheetId':'43a496b5-1b6b-4c24-80a9-5c86fb32b6df'",",","'UId':'bdc9c4ca-a64e-4b8f-8642-efbc7ae53b74'",",'Col':",COLUMN(BCLCTT_GianTiep!E32),",'Row':",ROW(BCLCTT_GianTiep!E32),",","'Format':'numberic'",",'Value':'",SUBSTITUTE(BCLCTT_GianTiep!E32,"'","\'"),"','TargetCode':''}")</f>
        <v>{'SheetId':'43a496b5-1b6b-4c24-80a9-5c86fb32b6df','UId':'bdc9c4ca-a64e-4b8f-8642-efbc7ae53b74','Col':5,'Row':32,'Format':'numberic','Value':' ','TargetCode':''}</v>
      </c>
    </row>
    <row r="701" spans="1:1">
      <c r="A701" t="str">
        <f>CONCATENATE("{'SheetId':'43a496b5-1b6b-4c24-80a9-5c86fb32b6df'",",","'UId':'177e7e00-4272-455c-8de0-b85b62f793de'",",'Col':",COLUMN(BCLCTT_GianTiep!C33),",'Row':",ROW(BCLCTT_GianTiep!C33),",","'Format':'string'",",'Value':'",SUBSTITUTE(BCLCTT_GianTiep!C33,"'","\'"),"','TargetCode':''}")</f>
        <v>{'SheetId':'43a496b5-1b6b-4c24-80a9-5c86fb32b6df','UId':'177e7e00-4272-455c-8de0-b85b62f793de','Col':3,'Row':33,'Format':'string','Value':' ','TargetCode':''}</v>
      </c>
    </row>
    <row r="702" spans="1:1">
      <c r="A702" t="str">
        <f>CONCATENATE("{'SheetId':'43a496b5-1b6b-4c24-80a9-5c86fb32b6df'",",","'UId':'5dd56f21-9f66-45a5-a1aa-f2fd6e308d28'",",'Col':",COLUMN(BCLCTT_GianTiep!D33),",'Row':",ROW(BCLCTT_GianTiep!D33),",","'Format':'numberic'",",'Value':'",SUBSTITUTE(BCLCTT_GianTiep!D33,"'","\'"),"','TargetCode':''}")</f>
        <v>{'SheetId':'43a496b5-1b6b-4c24-80a9-5c86fb32b6df','UId':'5dd56f21-9f66-45a5-a1aa-f2fd6e308d28','Col':4,'Row':33,'Format':'numberic','Value':' ','TargetCode':''}</v>
      </c>
    </row>
    <row r="703" spans="1:1">
      <c r="A703" t="str">
        <f>CONCATENATE("{'SheetId':'43a496b5-1b6b-4c24-80a9-5c86fb32b6df'",",","'UId':'42741206-cddc-4541-8b7c-1a626151d9fa'",",'Col':",COLUMN(BCLCTT_GianTiep!E33),",'Row':",ROW(BCLCTT_GianTiep!E33),",","'Format':'numberic'",",'Value':'",SUBSTITUTE(BCLCTT_GianTiep!E33,"'","\'"),"','TargetCode':''}")</f>
        <v>{'SheetId':'43a496b5-1b6b-4c24-80a9-5c86fb32b6df','UId':'42741206-cddc-4541-8b7c-1a626151d9fa','Col':5,'Row':33,'Format':'numberic','Value':' ','TargetCode':''}</v>
      </c>
    </row>
    <row r="704" spans="1:1">
      <c r="A704" t="str">
        <f>CONCATENATE("{'SheetId':'43a496b5-1b6b-4c24-80a9-5c86fb32b6df'",",","'UId':'5321c28c-399a-4aa6-9de4-84384c6f5f6a'",",'Col':",COLUMN(BCLCTT_GianTiep!C34),",'Row':",ROW(BCLCTT_GianTiep!C34),",","'Format':'string'",",'Value':'",SUBSTITUTE(BCLCTT_GianTiep!C34,"'","\'"),"','TargetCode':''}")</f>
        <v>{'SheetId':'43a496b5-1b6b-4c24-80a9-5c86fb32b6df','UId':'5321c28c-399a-4aa6-9de4-84384c6f5f6a','Col':3,'Row':34,'Format':'string','Value':' ','TargetCode':''}</v>
      </c>
    </row>
    <row r="705" spans="1:1">
      <c r="A705" t="str">
        <f>CONCATENATE("{'SheetId':'43a496b5-1b6b-4c24-80a9-5c86fb32b6df'",",","'UId':'755a60ab-360f-4354-a46e-2c81931bb1a3'",",'Col':",COLUMN(BCLCTT_GianTiep!D34),",'Row':",ROW(BCLCTT_GianTiep!D34),",","'Format':'numberic'",",'Value':'",SUBSTITUTE(BCLCTT_GianTiep!D34,"'","\'"),"','TargetCode':''}")</f>
        <v>{'SheetId':'43a496b5-1b6b-4c24-80a9-5c86fb32b6df','UId':'755a60ab-360f-4354-a46e-2c81931bb1a3','Col':4,'Row':34,'Format':'numberic','Value':' ','TargetCode':''}</v>
      </c>
    </row>
    <row r="706" spans="1:1">
      <c r="A706" t="str">
        <f>CONCATENATE("{'SheetId':'43a496b5-1b6b-4c24-80a9-5c86fb32b6df'",",","'UId':'9c94cbbc-dbf0-4784-abab-138a4764df8c'",",'Col':",COLUMN(BCLCTT_GianTiep!E34),",'Row':",ROW(BCLCTT_GianTiep!E34),",","'Format':'numberic'",",'Value':'",SUBSTITUTE(BCLCTT_GianTiep!E34,"'","\'"),"','TargetCode':''}")</f>
        <v>{'SheetId':'43a496b5-1b6b-4c24-80a9-5c86fb32b6df','UId':'9c94cbbc-dbf0-4784-abab-138a4764df8c','Col':5,'Row':34,'Format':'numberic','Value':' ','TargetCode':''}</v>
      </c>
    </row>
    <row r="707" spans="1:1">
      <c r="A707" t="str">
        <f>CONCATENATE("{'SheetId':'43a496b5-1b6b-4c24-80a9-5c86fb32b6df'",",","'UId':'acc14bef-b446-4106-acf7-bdc5bcabe388'",",'Col':",COLUMN(BCLCTT_GianTiep!C35),",'Row':",ROW(BCLCTT_GianTiep!C35),",","'Format':'string'",",'Value':'",SUBSTITUTE(BCLCTT_GianTiep!C35,"'","\'"),"','TargetCode':''}")</f>
        <v>{'SheetId':'43a496b5-1b6b-4c24-80a9-5c86fb32b6df','UId':'acc14bef-b446-4106-acf7-bdc5bcabe388','Col':3,'Row':35,'Format':'string','Value':' ','TargetCode':''}</v>
      </c>
    </row>
    <row r="708" spans="1:1">
      <c r="A708" t="str">
        <f>CONCATENATE("{'SheetId':'43a496b5-1b6b-4c24-80a9-5c86fb32b6df'",",","'UId':'5a691c69-05f8-42bf-94c6-80debef309e0'",",'Col':",COLUMN(BCLCTT_GianTiep!D35),",'Row':",ROW(BCLCTT_GianTiep!D35),",","'Format':'numberic'",",'Value':'",SUBSTITUTE(BCLCTT_GianTiep!D35,"'","\'"),"','TargetCode':''}")</f>
        <v>{'SheetId':'43a496b5-1b6b-4c24-80a9-5c86fb32b6df','UId':'5a691c69-05f8-42bf-94c6-80debef309e0','Col':4,'Row':35,'Format':'numberic','Value':' ','TargetCode':''}</v>
      </c>
    </row>
    <row r="709" spans="1:1">
      <c r="A709" t="str">
        <f>CONCATENATE("{'SheetId':'43a496b5-1b6b-4c24-80a9-5c86fb32b6df'",",","'UId':'43c8f3da-43a5-4551-8f08-a7f4f8a96e48'",",'Col':",COLUMN(BCLCTT_GianTiep!E35),",'Row':",ROW(BCLCTT_GianTiep!E35),",","'Format':'numberic'",",'Value':'",SUBSTITUTE(BCLCTT_GianTiep!E35,"'","\'"),"','TargetCode':''}")</f>
        <v>{'SheetId':'43a496b5-1b6b-4c24-80a9-5c86fb32b6df','UId':'43c8f3da-43a5-4551-8f08-a7f4f8a96e48','Col':5,'Row':35,'Format':'numberic','Value':' ','TargetCode':''}</v>
      </c>
    </row>
    <row r="710" spans="1:1">
      <c r="A710" t="str">
        <f>CONCATENATE("{'SheetId':'43a496b5-1b6b-4c24-80a9-5c86fb32b6df'",",","'UId':'4ec89e0c-6348-4e4f-9526-1bfb4f838293'",",'Col':",COLUMN(BCLCTT_GianTiep!C36),",'Row':",ROW(BCLCTT_GianTiep!C36),",","'Format':'string'",",'Value':'",SUBSTITUTE(BCLCTT_GianTiep!C36,"'","\'"),"','TargetCode':''}")</f>
        <v>{'SheetId':'43a496b5-1b6b-4c24-80a9-5c86fb32b6df','UId':'4ec89e0c-6348-4e4f-9526-1bfb4f838293','Col':3,'Row':36,'Format':'string','Value':' ','TargetCode':''}</v>
      </c>
    </row>
    <row r="711" spans="1:1">
      <c r="A711" t="str">
        <f>CONCATENATE("{'SheetId':'43a496b5-1b6b-4c24-80a9-5c86fb32b6df'",",","'UId':'21b46e7d-8b04-4f88-b7cc-9b00eec2a049'",",'Col':",COLUMN(BCLCTT_GianTiep!D36),",'Row':",ROW(BCLCTT_GianTiep!D36),",","'Format':'numberic'",",'Value':'",SUBSTITUTE(BCLCTT_GianTiep!D36,"'","\'"),"','TargetCode':''}")</f>
        <v>{'SheetId':'43a496b5-1b6b-4c24-80a9-5c86fb32b6df','UId':'21b46e7d-8b04-4f88-b7cc-9b00eec2a049','Col':4,'Row':36,'Format':'numberic','Value':' ','TargetCode':''}</v>
      </c>
    </row>
    <row r="712" spans="1:1">
      <c r="A712" t="str">
        <f>CONCATENATE("{'SheetId':'43a496b5-1b6b-4c24-80a9-5c86fb32b6df'",",","'UId':'193dc23a-7a1f-4cfe-80ee-b6551ee994bb'",",'Col':",COLUMN(BCLCTT_GianTiep!E36),",'Row':",ROW(BCLCTT_GianTiep!E36),",","'Format':'numberic'",",'Value':'",SUBSTITUTE(BCLCTT_GianTiep!E36,"'","\'"),"','TargetCode':''}")</f>
        <v>{'SheetId':'43a496b5-1b6b-4c24-80a9-5c86fb32b6df','UId':'193dc23a-7a1f-4cfe-80ee-b6551ee994bb','Col':5,'Row':36,'Format':'numberic','Value':' ','TargetCode':''}</v>
      </c>
    </row>
    <row r="713" spans="1:1">
      <c r="A713" t="str">
        <f>CONCATENATE("{'SheetId':'43a496b5-1b6b-4c24-80a9-5c86fb32b6df'",",","'UId':'117c1a7d-cd93-4e25-ad81-91b2ae7cf04a'",",'Col':",COLUMN(BCLCTT_GianTiep!C37),",'Row':",ROW(BCLCTT_GianTiep!C37),",","'Format':'string'",",'Value':'",SUBSTITUTE(BCLCTT_GianTiep!C37,"'","\'"),"','TargetCode':''}")</f>
        <v>{'SheetId':'43a496b5-1b6b-4c24-80a9-5c86fb32b6df','UId':'117c1a7d-cd93-4e25-ad81-91b2ae7cf04a','Col':3,'Row':37,'Format':'string','Value':' ','TargetCode':''}</v>
      </c>
    </row>
    <row r="714" spans="1:1">
      <c r="A714" t="str">
        <f>CONCATENATE("{'SheetId':'43a496b5-1b6b-4c24-80a9-5c86fb32b6df'",",","'UId':'c49e02f3-1d32-4512-bf36-143d39208183'",",'Col':",COLUMN(BCLCTT_GianTiep!D37),",'Row':",ROW(BCLCTT_GianTiep!D37),",","'Format':'numberic'",",'Value':'",SUBSTITUTE(BCLCTT_GianTiep!D37,"'","\'"),"','TargetCode':''}")</f>
        <v>{'SheetId':'43a496b5-1b6b-4c24-80a9-5c86fb32b6df','UId':'c49e02f3-1d32-4512-bf36-143d39208183','Col':4,'Row':37,'Format':'numberic','Value':' ','TargetCode':''}</v>
      </c>
    </row>
    <row r="715" spans="1:1">
      <c r="A715" t="str">
        <f>CONCATENATE("{'SheetId':'43a496b5-1b6b-4c24-80a9-5c86fb32b6df'",",","'UId':'9952d946-4e7c-4b98-89b6-2e382e49e3ed'",",'Col':",COLUMN(BCLCTT_GianTiep!E37),",'Row':",ROW(BCLCTT_GianTiep!E37),",","'Format':'numberic'",",'Value':'",SUBSTITUTE(BCLCTT_GianTiep!E37,"'","\'"),"','TargetCode':''}")</f>
        <v>{'SheetId':'43a496b5-1b6b-4c24-80a9-5c86fb32b6df','UId':'9952d946-4e7c-4b98-89b6-2e382e49e3ed','Col':5,'Row':37,'Format':'numberic','Value':' ','TargetCode':''}</v>
      </c>
    </row>
    <row r="716" spans="1:1">
      <c r="A716" t="str">
        <f>CONCATENATE("{'SheetId':'43a496b5-1b6b-4c24-80a9-5c86fb32b6df'",",","'UId':'8dd3c901-ef19-4d3f-8a74-79f2b4d6cb07'",",'Col':",COLUMN(BCLCTT_GianTiep!C38),",'Row':",ROW(BCLCTT_GianTiep!C38),",","'Format':'string'",",'Value':'",SUBSTITUTE(BCLCTT_GianTiep!C38,"'","\'"),"','TargetCode':''}")</f>
        <v>{'SheetId':'43a496b5-1b6b-4c24-80a9-5c86fb32b6df','UId':'8dd3c901-ef19-4d3f-8a74-79f2b4d6cb07','Col':3,'Row':38,'Format':'string','Value':' ','TargetCode':''}</v>
      </c>
    </row>
    <row r="717" spans="1:1">
      <c r="A717" t="str">
        <f>CONCATENATE("{'SheetId':'43a496b5-1b6b-4c24-80a9-5c86fb32b6df'",",","'UId':'bf449664-5ee7-4a2c-b27e-7618ce5452d2'",",'Col':",COLUMN(BCLCTT_GianTiep!D38),",'Row':",ROW(BCLCTT_GianTiep!D38),",","'Format':'numberic'",",'Value':'",SUBSTITUTE(BCLCTT_GianTiep!D38,"'","\'"),"','TargetCode':''}")</f>
        <v>{'SheetId':'43a496b5-1b6b-4c24-80a9-5c86fb32b6df','UId':'bf449664-5ee7-4a2c-b27e-7618ce5452d2','Col':4,'Row':38,'Format':'numberic','Value':' ','TargetCode':''}</v>
      </c>
    </row>
    <row r="718" spans="1:1">
      <c r="A718" t="str">
        <f>CONCATENATE("{'SheetId':'43a496b5-1b6b-4c24-80a9-5c86fb32b6df'",",","'UId':'bafd4abe-2987-4655-809a-93863e6175f6'",",'Col':",COLUMN(BCLCTT_GianTiep!E38),",'Row':",ROW(BCLCTT_GianTiep!E38),",","'Format':'numberic'",",'Value':'",SUBSTITUTE(BCLCTT_GianTiep!E38,"'","\'"),"','TargetCode':''}")</f>
        <v>{'SheetId':'43a496b5-1b6b-4c24-80a9-5c86fb32b6df','UId':'bafd4abe-2987-4655-809a-93863e6175f6','Col':5,'Row':38,'Format':'numberic','Value':' ','TargetCode':''}</v>
      </c>
    </row>
    <row r="719" spans="1:1">
      <c r="A719" t="str">
        <f>CONCATENATE("{'SheetId':'43a496b5-1b6b-4c24-80a9-5c86fb32b6df'",",","'UId':'ac7bd5ef-112a-48ec-8510-a038841e33cc'",",'Col':",COLUMN(BCLCTT_GianTiep!C39),",'Row':",ROW(BCLCTT_GianTiep!C39),",","'Format':'string'",",'Value':'",SUBSTITUTE(BCLCTT_GianTiep!C39,"'","\'"),"','TargetCode':''}")</f>
        <v>{'SheetId':'43a496b5-1b6b-4c24-80a9-5c86fb32b6df','UId':'ac7bd5ef-112a-48ec-8510-a038841e33cc','Col':3,'Row':39,'Format':'string','Value':' ','TargetCode':''}</v>
      </c>
    </row>
    <row r="720" spans="1:1">
      <c r="A720" t="str">
        <f>CONCATENATE("{'SheetId':'43a496b5-1b6b-4c24-80a9-5c86fb32b6df'",",","'UId':'211f58ca-3578-4f9d-ba24-5c74806284eb'",",'Col':",COLUMN(BCLCTT_GianTiep!D39),",'Row':",ROW(BCLCTT_GianTiep!D39),",","'Format':'numberic'",",'Value':'",SUBSTITUTE(BCLCTT_GianTiep!D39,"'","\'"),"','TargetCode':''}")</f>
        <v>{'SheetId':'43a496b5-1b6b-4c24-80a9-5c86fb32b6df','UId':'211f58ca-3578-4f9d-ba24-5c74806284eb','Col':4,'Row':39,'Format':'numberic','Value':' ','TargetCode':''}</v>
      </c>
    </row>
    <row r="721" spans="1:1">
      <c r="A721" t="str">
        <f>CONCATENATE("{'SheetId':'43a496b5-1b6b-4c24-80a9-5c86fb32b6df'",",","'UId':'c3938400-9566-4bb5-8930-4ec4e49da368'",",'Col':",COLUMN(BCLCTT_GianTiep!E39),",'Row':",ROW(BCLCTT_GianTiep!E39),",","'Format':'numberic'",",'Value':'",SUBSTITUTE(BCLCTT_GianTiep!E39,"'","\'"),"','TargetCode':''}")</f>
        <v>{'SheetId':'43a496b5-1b6b-4c24-80a9-5c86fb32b6df','UId':'c3938400-9566-4bb5-8930-4ec4e49da368','Col':5,'Row':39,'Format':'numberic','Value':' ','TargetCode':''}</v>
      </c>
    </row>
    <row r="722" spans="1:1">
      <c r="A722" t="str">
        <f>CONCATENATE("{'SheetId':'43a496b5-1b6b-4c24-80a9-5c86fb32b6df'",",","'UId':'eeaf3382-cf21-41f0-8291-178bfc355daa'",",'Col':",COLUMN(BCLCTT_GianTiep!C40),",'Row':",ROW(BCLCTT_GianTiep!C40),",","'Format':'string'",",'Value':'",SUBSTITUTE(BCLCTT_GianTiep!C40,"'","\'"),"','TargetCode':''}")</f>
        <v>{'SheetId':'43a496b5-1b6b-4c24-80a9-5c86fb32b6df','UId':'eeaf3382-cf21-41f0-8291-178bfc355daa','Col':3,'Row':40,'Format':'string','Value':' ','TargetCode':''}</v>
      </c>
    </row>
    <row r="723" spans="1:1">
      <c r="A723" t="str">
        <f>CONCATENATE("{'SheetId':'43a496b5-1b6b-4c24-80a9-5c86fb32b6df'",",","'UId':'85fa9005-3fda-4b49-adf9-52d220eda2b4'",",'Col':",COLUMN(BCLCTT_GianTiep!D40),",'Row':",ROW(BCLCTT_GianTiep!D40),",","'Format':'numberic'",",'Value':'",SUBSTITUTE(BCLCTT_GianTiep!D40,"'","\'"),"','TargetCode':''}")</f>
        <v>{'SheetId':'43a496b5-1b6b-4c24-80a9-5c86fb32b6df','UId':'85fa9005-3fda-4b49-adf9-52d220eda2b4','Col':4,'Row':40,'Format':'numberic','Value':' ','TargetCode':''}</v>
      </c>
    </row>
    <row r="724" spans="1:1">
      <c r="A724" t="str">
        <f>CONCATENATE("{'SheetId':'43a496b5-1b6b-4c24-80a9-5c86fb32b6df'",",","'UId':'9ca992f5-577b-4c3d-9831-7a07ac91060e'",",'Col':",COLUMN(BCLCTT_GianTiep!E40),",'Row':",ROW(BCLCTT_GianTiep!E40),",","'Format':'numberic'",",'Value':'",SUBSTITUTE(BCLCTT_GianTiep!E40,"'","\'"),"','TargetCode':''}")</f>
        <v>{'SheetId':'43a496b5-1b6b-4c24-80a9-5c86fb32b6df','UId':'9ca992f5-577b-4c3d-9831-7a07ac91060e','Col':5,'Row':40,'Format':'numberic','Value':' ','TargetCode':''}</v>
      </c>
    </row>
    <row r="725" spans="1:1">
      <c r="A725" t="str">
        <f>CONCATENATE("{'SheetId':'43a496b5-1b6b-4c24-80a9-5c86fb32b6df'",",","'UId':'21149970-46b8-4ce8-8f03-613cde7d4a79'",",'Col':",COLUMN(BCLCTT_GianTiep!C41),",'Row':",ROW(BCLCTT_GianTiep!C41),",","'Format':'string'",",'Value':'",SUBSTITUTE(BCLCTT_GianTiep!C41,"'","\'"),"','TargetCode':''}")</f>
        <v>{'SheetId':'43a496b5-1b6b-4c24-80a9-5c86fb32b6df','UId':'21149970-46b8-4ce8-8f03-613cde7d4a79','Col':3,'Row':41,'Format':'string','Value':' ','TargetCode':''}</v>
      </c>
    </row>
    <row r="726" spans="1:1">
      <c r="A726" t="str">
        <f>CONCATENATE("{'SheetId':'43a496b5-1b6b-4c24-80a9-5c86fb32b6df'",",","'UId':'75c49a5b-6276-416c-a592-0a5793c53ab3'",",'Col':",COLUMN(BCLCTT_GianTiep!D41),",'Row':",ROW(BCLCTT_GianTiep!D41),",","'Format':'numberic'",",'Value':'",SUBSTITUTE(BCLCTT_GianTiep!D41,"'","\'"),"','TargetCode':''}")</f>
        <v>{'SheetId':'43a496b5-1b6b-4c24-80a9-5c86fb32b6df','UId':'75c49a5b-6276-416c-a592-0a5793c53ab3','Col':4,'Row':41,'Format':'numberic','Value':' ','TargetCode':''}</v>
      </c>
    </row>
    <row r="727" spans="1:1">
      <c r="A727" t="str">
        <f>CONCATENATE("{'SheetId':'43a496b5-1b6b-4c24-80a9-5c86fb32b6df'",",","'UId':'833ab92c-c1cd-4b4a-9f4b-1cbad3eb0bd9'",",'Col':",COLUMN(BCLCTT_GianTiep!E41),",'Row':",ROW(BCLCTT_GianTiep!E41),",","'Format':'numberic'",",'Value':'",SUBSTITUTE(BCLCTT_GianTiep!E41,"'","\'"),"','TargetCode':''}")</f>
        <v>{'SheetId':'43a496b5-1b6b-4c24-80a9-5c86fb32b6df','UId':'833ab92c-c1cd-4b4a-9f4b-1cbad3eb0bd9','Col':5,'Row':41,'Format':'numberic','Value':' ','TargetCode':''}</v>
      </c>
    </row>
    <row r="728" spans="1:1">
      <c r="A728" t="str">
        <f>CONCATENATE("{'SheetId':'43a496b5-1b6b-4c24-80a9-5c86fb32b6df'",",","'UId':'144caefa-d873-4d99-b7cf-832fd5719a18'",",'Col':",COLUMN(BCLCTT_GianTiep!C42),",'Row':",ROW(BCLCTT_GianTiep!C42),",","'Format':'string'",",'Value':'",SUBSTITUTE(BCLCTT_GianTiep!C42,"'","\'"),"','TargetCode':''}")</f>
        <v>{'SheetId':'43a496b5-1b6b-4c24-80a9-5c86fb32b6df','UId':'144caefa-d873-4d99-b7cf-832fd5719a18','Col':3,'Row':42,'Format':'string','Value':'','TargetCode':''}</v>
      </c>
    </row>
    <row r="729" spans="1:1">
      <c r="A729" t="str">
        <f>CONCATENATE("{'SheetId':'43a496b5-1b6b-4c24-80a9-5c86fb32b6df'",",","'UId':'6a5bcaa7-6612-4329-8610-74a72f5b8ebc'",",'Col':",COLUMN(BCLCTT_GianTiep!D42),",'Row':",ROW(BCLCTT_GianTiep!D42),",","'Format':'numberic'",",'Value':'",SUBSTITUTE(BCLCTT_GianTiep!D42,"'","\'"),"','TargetCode':''}")</f>
        <v>{'SheetId':'43a496b5-1b6b-4c24-80a9-5c86fb32b6df','UId':'6a5bcaa7-6612-4329-8610-74a72f5b8ebc','Col':4,'Row':42,'Format':'numberic','Value':'','TargetCode':''}</v>
      </c>
    </row>
    <row r="730" spans="1:1">
      <c r="A730" t="str">
        <f>CONCATENATE("{'SheetId':'43a496b5-1b6b-4c24-80a9-5c86fb32b6df'",",","'UId':'3f8e4602-0a00-4ece-9594-092605991e62'",",'Col':",COLUMN(BCLCTT_GianTiep!E42),",'Row':",ROW(BCLCTT_GianTiep!E42),",","'Format':'numberic'",",'Value':'",SUBSTITUTE(BCLCTT_GianTiep!E42,"'","\'"),"','TargetCode':''}")</f>
        <v>{'SheetId':'43a496b5-1b6b-4c24-80a9-5c86fb32b6df','UId':'3f8e4602-0a00-4ece-9594-092605991e62','Col':5,'Row':42,'Format':'numberic','Value':'','TargetCode':''}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Footer>&amp;C_x000D_&amp;1#&amp;"Calibri"&amp;8&amp;K000000 INTERNAL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GAEQYF4s6IMnZ1YIi1Krx+r4/SF3In8GI4k5UtYSX2w=</DigestValue>
    </Reference>
    <Reference Type="http://www.w3.org/2000/09/xmldsig#Object" URI="#idOfficeObject">
      <DigestMethod Algorithm="http://www.w3.org/2001/04/xmlenc#sha256"/>
      <DigestValue>vUhSmLhkk5FOQrFgeII5jeaIgypnQtvZmrEJgCf0/+4=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WeiKz84yFPO87Wzm4BeD6hzK49aIUv81sUGgjzJ2zkA=</DigestValue>
    </Reference>
  </SignedInfo>
  <SignatureValue>Z06oo4Sv7uQEN1HagKtroYYarhf/KXvny8o6tnBmGxZoDU0ZsXtgo0chr0DBo+nFIG/7YqXk/4L/
OQJBAX5WQt69V73nx016XatoKm2g409ynU5TfQlM+AhvBNDsp1EAdldBQ9T5c4fqrr6GKw30nLoF
n7kJkw0DoBAPAOWaMSm8nmMocpNrFT5DnwLXNrAgUpATY+fU+tG1xPYmz+LUQv2TjgfZPXwZvPts
6QFTefa4zVcsVZrfc7ioyDU63dGVeobCgF0fIYoqAOHrp46SdTedbQ7f3b04CUV8NTgZw8za+jW1
2Z3Jm13mR+cmCVzWo2oH2OlFINF7qAPVDyMOmw==</SignatureValue>
  <KeyInfo>
    <X509Data>
      <X509Certificate>MIIFdTCCBF2gAwIBAgIQVAEBAXJQEluXPYy7mD4HUDANBgkqhkiG9w0BAQsFADBcMQswCQYDVQQGEwJWTjEzMDEGA1UECgwqVklFVE5BTSBQT1NUUyBBTkQgVEVMRUNPTU1VTklDQVRJT05TIEdST1VQMRgwFgYDVQQDDA9WTlBULUNBIFNIQS0yNTYwHhcNMjIxMDEyMDMxNDAwWhcNMjUwNzI4MTEwOTQ3WjCBozELMAkGA1UEBhMCVk4xFzAVBgNVBAgMDkjhu5IgQ0jDjSBNSU5IMREwDwYDVQQHDAhRdeG6rW4gNzFIMEYGA1UEAww/Q8OUTkcgVFkgVE5ISCBRVeG6ok4gTMOdIFFV4bu4IE1BTlVMSUZFIElOVkVTVE1FTlQgKFZJ4buGVCBOQU0pMR4wHAYKCZImiZPyLGQBAQwOTVNUOjAzMDM4NjE0NDkwggEiMA0GCSqGSIb3DQEBAQUAA4IBDwAwggEKAoIBAQDgkx1wJImXRRfdHkKBuwwYcb/foJJ1NhpKULdSscjrXL5TlhFt9ghBMfLJuX2OGqgt9XOHTp/3FpQsrZ/cEwsBYzj+Z9GvzA5nouXFQ0pKrY3VJgAI2RFn30SUvSQk6hlvmQnExvj5c4reBSzdHg2KjhA4rAU0830TtT7OGYrdRfXJk7/q8N9xHSD3DXDuioK43wRNGqVw+d+YkyRBmqDhSD9lmwCe2rxBPAhVKxn5Fmo/OshiJEybzy8Jd+qymlGYeIQ7tOfeIJR34WL3tq1zm/2GFfPAjCC2ACDF4A8xQvBAogpNnmlOQJfRwM1e0XRuFQQwzATwnNPECQi/f91HAgMBAAGjggHpMIIB5TB+BggrBgEFBQcBAQRyMHAwOQYIKwYBBQUHMAKGLWh0dHA6Ly9wdWIudm5wdC1jYS52bi9jZXJ0cy92bnB0Y2Etc2hhMjU2LmNlcjAzBggrBgEFBQcwAYYnaHR0cDovL29jc3Atc2hhMjU2LnZucHQtY2Eudm4vcmVzcG9uZGVyMB0GA1UdDgQWBBS5F05VWzbYAJrKPB77GB0cLkBp4TAMBgNVHRMBAf8EAjAAMB8GA1UdIwQYMBaAFLZNa2vWpp007TI57EJUrL4yY9hxMGgGA1UdIARhMF8wXQYOKwYBBAGB7QMBAQMBAQIwSzAiBggrBgEFBQcCAjAWHhQATwBJAEQALQBQAHIALQAyAC4AMDAlBggrBgEFBQcCARYZaHR0cDovL3B1Yi52bnB0LWNhLnZuL3JwYTA/BgNVHR8EODA2MDSgMqAwhi5odHRwOi8vY3JsLXNoYTI1Ni52bnB0LWNhLnZuL3ZucHRjYS1zaGEyNTYuY3JsMA4GA1UdDwEB/wQEAwIE8DA0BgNVHSUELTArBggrBgEFBQcDAgYIKwYBBQUHAwQGCisGAQQBgjcKAwwGCSqGSIb3LwEBBTAkBgNVHREEHTAbgRltYW12X2luZm9yQG1hbnVsaWZlYW0uY29tMA0GCSqGSIb3DQEBCwUAA4IBAQARyuE1Jtmf93ju9ZfDofwnNgR73sr0QxFUdYYbV0NV8xkqRFMjVxBYBG7zKEDkUBnYo2woNaNNdo7oXVjq8bYD0/GM51gwXVIaPlaUTHfsXd5qXoSOxcFzxzPVCXVAppjYsTYhmTE0iDi9NMg0RbqAq9xUMTbAca2idtSUDOwpUWgLe3d5fofESJFQb3vZVsTiSDprELibumDgUro0TIqzDIBKgGSMWUSg+BV2oa7ShpsKQgsehYrfhbJPGa8QM+2RABcttG8LabPj5f8uZJ/GhMepAyNn/azsU3f9OXE2ufRpARTlinVeP2HrOnlv/rEfkfx+caLkoXSAE0GIrgA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n5pcfJzbCYrQ3zSwoxPgrmqfG0qn59qoJs/EZ4c4chE=</DigestValue>
      </Reference>
      <Reference URI="/xl/comments1.xml?ContentType=application/vnd.openxmlformats-officedocument.spreadsheetml.comments+xml">
        <DigestMethod Algorithm="http://www.w3.org/2001/04/xmlenc#sha256"/>
        <DigestValue>B0A5evfwV1SwtX7hKrmKTa2Oqj1/sorKeTq3eKml3fc=</DigestValue>
      </Reference>
      <Reference URI="/xl/comments2.xml?ContentType=application/vnd.openxmlformats-officedocument.spreadsheetml.comments+xml">
        <DigestMethod Algorithm="http://www.w3.org/2001/04/xmlenc#sha256"/>
        <DigestValue>sJxYy02OBBeoXYzN1hYOw/EtL/yndRPXEZRhKdE2FDI=</DigestValue>
      </Reference>
      <Reference URI="/xl/comments3.xml?ContentType=application/vnd.openxmlformats-officedocument.spreadsheetml.comments+xml">
        <DigestMethod Algorithm="http://www.w3.org/2001/04/xmlenc#sha256"/>
        <DigestValue>4t1fCjVw1XMD/rRdDbceorFbaIv+BbFwSWsZraKSnjM=</DigestValue>
      </Reference>
      <Reference URI="/xl/comments4.xml?ContentType=application/vnd.openxmlformats-officedocument.spreadsheetml.comments+xml">
        <DigestMethod Algorithm="http://www.w3.org/2001/04/xmlenc#sha256"/>
        <DigestValue>EGdlR2cKD0tHfdHTf1arfNhUI4abnqZn3E5poKgURjI=</DigestValue>
      </Reference>
      <Reference URI="/xl/comments5.xml?ContentType=application/vnd.openxmlformats-officedocument.spreadsheetml.comments+xml">
        <DigestMethod Algorithm="http://www.w3.org/2001/04/xmlenc#sha256"/>
        <DigestValue>Of4W6HVW2lxKCuZtgMbqY34j+GWuEjBPc8XjDWF70iA=</DigestValue>
      </Reference>
      <Reference URI="/xl/drawings/vmlDrawing1.vml?ContentType=application/vnd.openxmlformats-officedocument.vmlDrawing">
        <DigestMethod Algorithm="http://www.w3.org/2001/04/xmlenc#sha256"/>
        <DigestValue>mxi3+GmGKpC6iAORVqJuPUFJcaS00KExuCFaRBfS6Tw=</DigestValue>
      </Reference>
      <Reference URI="/xl/drawings/vmlDrawing2.vml?ContentType=application/vnd.openxmlformats-officedocument.vmlDrawing">
        <DigestMethod Algorithm="http://www.w3.org/2001/04/xmlenc#sha256"/>
        <DigestValue>Jg4Z7OsgSm5eMM2FDx/adK1UQyINe254cSSCZkRL2Vo=</DigestValue>
      </Reference>
      <Reference URI="/xl/drawings/vmlDrawing3.vml?ContentType=application/vnd.openxmlformats-officedocument.vmlDrawing">
        <DigestMethod Algorithm="http://www.w3.org/2001/04/xmlenc#sha256"/>
        <DigestValue>7YfsOMwUVkVGHTZwZbTLvzwnlBgjtSkgqcRrgWBaMc0=</DigestValue>
      </Reference>
      <Reference URI="/xl/drawings/vmlDrawing4.vml?ContentType=application/vnd.openxmlformats-officedocument.vmlDrawing">
        <DigestMethod Algorithm="http://www.w3.org/2001/04/xmlenc#sha256"/>
        <DigestValue>oaJ0+J+Xo4Ai2qEEhe3aRC8//lM97ri0AKcDcri9K2M=</DigestValue>
      </Reference>
      <Reference URI="/xl/drawings/vmlDrawing5.vml?ContentType=application/vnd.openxmlformats-officedocument.vmlDrawing">
        <DigestMethod Algorithm="http://www.w3.org/2001/04/xmlenc#sha256"/>
        <DigestValue>7NUpZG/x+tH1kFU/hAAZ7wFZNZ8Rk4jQmnwK6vdz9A8=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J/JYMdVNkBW9gPuBSpiiOE87jkw156lvQDKgncEXqSg=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T9zWks05FaFxJW5a32e+/R3XIyhzSG+cOoq4iNu+lVs=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GnB7Jyb9YzxwKhDrARb+okAuw8PtFd+9TjFo+gsU7PI=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BZFQEn9AIHrJinQa2Jam4r5LXLZrZW79kBCSpGI16IU=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Zv+8OnjRyZzI5SAl+DONZNTNUzqx0/gQCWUWkKRO02A=</DigestValue>
      </Reference>
      <Reference URI="/xl/sharedStrings.xml?ContentType=application/vnd.openxmlformats-officedocument.spreadsheetml.sharedStrings+xml">
        <DigestMethod Algorithm="http://www.w3.org/2001/04/xmlenc#sha256"/>
        <DigestValue>MpCx8bfS/Dfq2HOlykwphjd/LkFSCd4TadnTLK+aOLs=</DigestValue>
      </Reference>
      <Reference URI="/xl/styles.xml?ContentType=application/vnd.openxmlformats-officedocument.spreadsheetml.styles+xml">
        <DigestMethod Algorithm="http://www.w3.org/2001/04/xmlenc#sha256"/>
        <DigestValue>i/+j+Yfvn2pTxplZwU3zjEBn7BplpGc/ESRkKHhkMU8=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lnj9pxqTFQAn/qVhpFh0gf7GNbP54E3WofUPqvsshbA=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sheet1.xml?ContentType=application/vnd.openxmlformats-officedocument.spreadsheetml.worksheet+xml">
        <DigestMethod Algorithm="http://www.w3.org/2001/04/xmlenc#sha256"/>
        <DigestValue>LT8VmgucupKDgpCa3hZ1myDmERHiBEPvMne5M3lNIZY=</DigestValue>
      </Reference>
      <Reference URI="/xl/worksheets/sheet2.xml?ContentType=application/vnd.openxmlformats-officedocument.spreadsheetml.worksheet+xml">
        <DigestMethod Algorithm="http://www.w3.org/2001/04/xmlenc#sha256"/>
        <DigestValue>mH4v4fxsKOTdVcL+PJ/KkcTnhOfY0GpZOfpRJMpC8xc=</DigestValue>
      </Reference>
      <Reference URI="/xl/worksheets/sheet3.xml?ContentType=application/vnd.openxmlformats-officedocument.spreadsheetml.worksheet+xml">
        <DigestMethod Algorithm="http://www.w3.org/2001/04/xmlenc#sha256"/>
        <DigestValue>I+KT2m1/3UcCRBXaETFYoqJLobIHedPu81RVnXnOA+Y=</DigestValue>
      </Reference>
      <Reference URI="/xl/worksheets/sheet4.xml?ContentType=application/vnd.openxmlformats-officedocument.spreadsheetml.worksheet+xml">
        <DigestMethod Algorithm="http://www.w3.org/2001/04/xmlenc#sha256"/>
        <DigestValue>4Riu95xqiHdIwbQay14FY/pMbpe8rRkxDzPpMl8n7rM=</DigestValue>
      </Reference>
      <Reference URI="/xl/worksheets/sheet5.xml?ContentType=application/vnd.openxmlformats-officedocument.spreadsheetml.worksheet+xml">
        <DigestMethod Algorithm="http://www.w3.org/2001/04/xmlenc#sha256"/>
        <DigestValue>CTgVGTOKifZb4OofERL3ybr8WbfVw8hgw8PVcLm4XRM=</DigestValue>
      </Reference>
      <Reference URI="/xl/worksheets/sheet6.xml?ContentType=application/vnd.openxmlformats-officedocument.spreadsheetml.worksheet+xml">
        <DigestMethod Algorithm="http://www.w3.org/2001/04/xmlenc#sha256"/>
        <DigestValue>GvgTwt0uIZJeeXY5+nvKvieuKnfBXrM4Ro0TLI/2LiU=</DigestValue>
      </Reference>
      <Reference URI="/xl/worksheets/sheet7.xml?ContentType=application/vnd.openxmlformats-officedocument.spreadsheetml.worksheet+xml">
        <DigestMethod Algorithm="http://www.w3.org/2001/04/xmlenc#sha256"/>
        <DigestValue>nTKZZ6UOKzqdUM6H5e23S5FqGsq3Ujszc3nRYrQnbA8=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2024-10-18T07:25:47Z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2024-10-18T07:25:47Z</xd:SigningTime>
          <xd:SigningCertificate>
            <xd:Cert>
              <xd:CertDigest>
                <DigestMethod Algorithm="http://www.w3.org/2001/04/xmlenc#sha256"/>
                <DigestValue>EB38IRbAPF1GB/xuXqfiDwMeR7QuxdKFLAimY/rmbLs=</DigestValue>
              </xd:CertDigest>
              <xd:IssuerSerial>
                <X509IssuerName>CN=VNPT-CA SHA-256, O=VIETNAM POSTS AND TELECOMMUNICATIONS GROUP, C=VN</X509IssuerName>
                <X509SerialNumber>111660364339807326194834017041105422160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Tong quat</vt:lpstr>
      <vt:lpstr>BangCanDoiKeToan</vt:lpstr>
      <vt:lpstr>BCLCTT_TrucTiep</vt:lpstr>
      <vt:lpstr>BCTinhHinhBienDongVCSH</vt:lpstr>
      <vt:lpstr>BCKetQuaHoatDongKinhDoanh_06202</vt:lpstr>
      <vt:lpstr>BCLCTT_GianTiep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THI KIM DUNG</dc:creator>
  <cp:lastModifiedBy>LE THI KIM DUNG</cp:lastModifiedBy>
  <cp:lastPrinted>2024-10-16T11:41:22Z</cp:lastPrinted>
  <dcterms:created xsi:type="dcterms:W3CDTF">2024-10-16T11:37:15Z</dcterms:created>
  <dcterms:modified xsi:type="dcterms:W3CDTF">2024-10-18T07:25:35Z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5a27cab5-59e6-424d-abbb-227cd06504a3_Enabled">
    <vt:lpwstr>true</vt:lpwstr>
  </property>
  <property fmtid="{D5CDD505-2E9C-101B-9397-08002B2CF9AE}" pid="5" name="MSIP_Label_5a27cab5-59e6-424d-abbb-227cd06504a3_SetDate">
    <vt:lpwstr>2024-10-16T11:37:15Z</vt:lpwstr>
  </property>
  <property fmtid="{D5CDD505-2E9C-101B-9397-08002B2CF9AE}" pid="6" name="MSIP_Label_5a27cab5-59e6-424d-abbb-227cd06504a3_Method">
    <vt:lpwstr>Privileged</vt:lpwstr>
  </property>
  <property fmtid="{D5CDD505-2E9C-101B-9397-08002B2CF9AE}" pid="7" name="MSIP_Label_5a27cab5-59e6-424d-abbb-227cd06504a3_Name">
    <vt:lpwstr>INTERNAL v2</vt:lpwstr>
  </property>
  <property fmtid="{D5CDD505-2E9C-101B-9397-08002B2CF9AE}" pid="8" name="MSIP_Label_5a27cab5-59e6-424d-abbb-227cd06504a3_SiteId">
    <vt:lpwstr>5d3e2773-e07f-4432-a630-1a0f68a28a05</vt:lpwstr>
  </property>
  <property fmtid="{D5CDD505-2E9C-101B-9397-08002B2CF9AE}" pid="9" name="MSIP_Label_5a27cab5-59e6-424d-abbb-227cd06504a3_ActionId">
    <vt:lpwstr>037fe92f-064d-4df6-bbc7-880c7290df36</vt:lpwstr>
  </property>
  <property fmtid="{D5CDD505-2E9C-101B-9397-08002B2CF9AE}" pid="10" name="MSIP_Label_5a27cab5-59e6-424d-abbb-227cd06504a3_ContentBits">
    <vt:lpwstr>2</vt:lpwstr>
  </property>
</Properties>
</file>